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(Структура НМЦ)" sheetId="1" state="visible" r:id="rId1"/>
    <sheet name="Справочники" sheetId="2" state="hidden" r:id="rId2"/>
  </sheets>
  <definedNames>
    <definedName name="_xlnm.Print_Area" localSheetId="0">'Комм. предл. (Структура НМЦ)'!$A$1:$AD$91</definedName>
  </definedNames>
  <calcPr/>
</workbook>
</file>

<file path=xl/sharedStrings.xml><?xml version="1.0" encoding="utf-8"?>
<sst xmlns="http://schemas.openxmlformats.org/spreadsheetml/2006/main" count="122" uniqueCount="122">
  <si>
    <t xml:space="preserve">  </t>
  </si>
  <si>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</si>
  <si>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</si>
  <si>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</si>
  <si>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</si>
  <si>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</si>
  <si>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</si>
  <si>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</si>
  <si>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</si>
  <si>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</si>
  <si>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Применение законодательства
о национальном режиме (ст. 3.1-4 Закона 223-ФЗ, ПП 1875)</t>
  </si>
  <si>
    <t xml:space="preserve">Ед. изм.</t>
  </si>
  <si>
    <r>
      <t xml:space="preserve">Количество </t>
    </r>
    <r>
      <rPr>
        <sz val="12"/>
        <color theme="1"/>
        <rFont val="Times New Roman"/>
      </rPr>
      <t xml:space="preserve">(ориентировочный объем)</t>
    </r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</si>
  <si>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</si>
  <si>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t xml:space="preserve">Наименование реестра и
номер реестровой записи
</t>
    </r>
    <r>
      <rPr>
        <sz val="12"/>
        <color theme="2" tint="-0.499984740745262"/>
        <rFont val="Times New Roman"/>
      </rPr>
      <t>(</t>
    </r>
    <r>
      <rPr>
        <i/>
        <sz val="12"/>
        <color theme="2" tint="-0.499984740745262"/>
        <rFont val="Times New Roman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происхождения")</t>
    </r>
  </si>
  <si>
    <t xml:space="preserve">Производитель продукции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</si>
  <si>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</si>
  <si>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</si>
  <si>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</si>
  <si>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</si>
  <si>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
о национальном режиме (ст. 3.1-4 Закона 223-ФЗ, ПП 1875)</t>
  </si>
  <si>
    <t xml:space="preserve">Код ОКПД 2
закупаемой продукции
(товара, работы, услуги)</t>
  </si>
  <si>
    <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/>
        <sz val="12"/>
        <color theme="2" tint="-0.499984740745262"/>
        <rFont val="Times New Roman"/>
      </rPr>
      <t xml:space="preserve">(номера столбцов, которые должны быть заполнены в Коммерческом предложении)</t>
    </r>
  </si>
  <si>
    <t>Примечание*</t>
  </si>
  <si>
    <t xml:space="preserve">НМЦ по позиции продукции,
руб. без НДС</t>
  </si>
  <si>
    <t>…</t>
  </si>
  <si>
    <t>1.</t>
  </si>
  <si>
    <t>Вкладыш</t>
  </si>
  <si>
    <t xml:space="preserve">Национальный режим не предоставляется – преимущество</t>
  </si>
  <si>
    <t>27.11.61.120</t>
  </si>
  <si>
    <t>шт</t>
  </si>
  <si>
    <t xml:space="preserve">столбцы 6, 7</t>
  </si>
  <si>
    <t xml:space="preserve">Товар отсутствует в реестре</t>
  </si>
  <si>
    <t>2.</t>
  </si>
  <si>
    <t xml:space="preserve">Винт контактный</t>
  </si>
  <si>
    <t>27.11.61</t>
  </si>
  <si>
    <t>3.</t>
  </si>
  <si>
    <t>Патрубок</t>
  </si>
  <si>
    <t>4.</t>
  </si>
  <si>
    <t xml:space="preserve">Втулка уплотнительная</t>
  </si>
  <si>
    <t>5.</t>
  </si>
  <si>
    <t>6.</t>
  </si>
  <si>
    <t xml:space="preserve">Патрубок соединительный</t>
  </si>
  <si>
    <t>7.</t>
  </si>
  <si>
    <t>Щеткодержатель</t>
  </si>
  <si>
    <t>8.</t>
  </si>
  <si>
    <t>Прокладка</t>
  </si>
  <si>
    <t>27.90.33.110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</si>
  <si>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</si>
  <si>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</si>
  <si>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</si>
  <si>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</si>
  <si>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</si>
  <si>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</si>
  <si>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</si>
  <si>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</si>
  <si>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</si>
  <si>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</si>
  <si>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</si>
  <si>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 xml:space="preserve">Кольцо уплотнительное</t>
  </si>
  <si>
    <t>28.11.42</t>
  </si>
  <si>
    <t>20.</t>
  </si>
  <si>
    <t>21.</t>
  </si>
  <si>
    <t xml:space="preserve">Шайба изоляционная</t>
  </si>
  <si>
    <t>22.</t>
  </si>
  <si>
    <t xml:space="preserve">Шайба стопорная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</si>
  <si>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</si>
  <si>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</si>
  <si>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</si>
  <si>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</si>
  <si>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</si>
  <si>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</si>
  <si>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</si>
  <si>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</si>
  <si>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</si>
  <si>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</si>
  <si>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</si>
  <si>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</si>
  <si>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</si>
  <si>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</si>
  <si>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Колпачок</t>
  </si>
  <si>
    <t>25.92.13</t>
  </si>
  <si>
    <t>37.</t>
  </si>
  <si>
    <t xml:space="preserve">Колпачок затылочный</t>
  </si>
  <si>
    <t>38.</t>
  </si>
  <si>
    <t>39.</t>
  </si>
  <si>
    <t>40.</t>
  </si>
  <si>
    <t xml:space="preserve">Винт токоведущий изолированный</t>
  </si>
  <si>
    <t>41.</t>
  </si>
  <si>
    <t>42.</t>
  </si>
  <si>
    <t>43.</t>
  </si>
  <si>
    <t>44.</t>
  </si>
  <si>
    <t>45.</t>
  </si>
  <si>
    <t>46.</t>
  </si>
  <si>
    <t>47.</t>
  </si>
  <si>
    <t>48.</t>
  </si>
  <si>
    <t xml:space="preserve">Шайба стопорная  прямоугольная с одним отв. под болт М10</t>
  </si>
  <si>
    <t>49.</t>
  </si>
  <si>
    <t xml:space="preserve">Шайба стопорная  прямоугольная с одним отв. под болт М12</t>
  </si>
  <si>
    <t>50.</t>
  </si>
  <si>
    <t>51.</t>
  </si>
  <si>
    <t>52.</t>
  </si>
  <si>
    <t xml:space="preserve">Максимальная (предельная) цена Договора (равняется НМЦ, без НДС):</t>
  </si>
  <si>
    <t xml:space="preserve">Стоимость заявки, рассчитанная в соответствии с ориентировочным объемом закупаемой продукции: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</si>
  <si>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</si>
  <si>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</si>
  <si>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</si>
  <si>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</si>
  <si>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* Если в столбце 8 в отношении закупаемой продукции (с применяемой защитной мерой "Ограничение") указано "Товар отсутствует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должен указать наименование страны происхождения предлагаемого товара (без указания номера реестровой записи),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столбцы 6 и 7 Коммерческого предложения).</t>
  </si>
  <si>
    <t>М.П.</t>
  </si>
  <si>
    <t xml:space="preserve">(должность подписавшего)</t>
  </si>
  <si>
    <t>(подпись)</t>
  </si>
  <si>
    <t xml:space="preserve">(И.О. Фамилия)</t>
  </si>
  <si>
    <r>
      <t xml:space="preserve">[Участник заполняет ячейки, в том числе ячейк</t>
    </r>
    <r>
      <rPr>
        <i/>
        <sz val="12"/>
        <rFont val="Times New Roman"/>
      </rPr>
      <t xml:space="preserve">и в столбцах 6 и 7 (в соответствии с требованиями столбца 7 Структуры НМЦ), 8, 10,</t>
    </r>
    <r>
      <rPr>
        <i/>
        <sz val="12"/>
        <color theme="1"/>
        <rFont val="Times New Roman"/>
      </rPr>
      <t xml:space="preserve">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</t>
    </r>
    <r>
      <rPr>
        <i/>
        <sz val="12"/>
        <rFont val="Times New Roman"/>
      </rPr>
      <t xml:space="preserve">. Если Участником предлагается эквивалентная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7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</t>
    </r>
    <r>
      <rPr>
        <i/>
        <sz val="12"/>
        <color theme="1"/>
        <rFont val="Times New Roman"/>
      </rPr>
      <t xml:space="preserve">сийской Федерации) и номер реестровой записи.
</t>
    </r>
    <r>
      <rPr>
        <i/>
        <u val="single"/>
        <sz val="12"/>
        <color theme="1"/>
        <rFont val="Times New Roman"/>
      </rPr>
      <t>Примечание</t>
    </r>
    <r>
      <rPr>
        <i/>
        <sz val="12"/>
        <color theme="1"/>
        <rFont val="Times New Roman"/>
      </rPr>
      <t xml:space="preserve">: если в столбце 8 Структуры НМЦ указано "Товар не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указывает в столбце 6 наименование страны происхождения предлагаемого товара (без заполнения соответствующей ячейки столбца 7),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ячейки столбцов 6 и 7).
В столбце 10 при необходимости указать коррективную ставку НДС в процентах.]
</t>
    </r>
    <r>
      <rPr>
        <b/>
        <i/>
        <u val="single"/>
        <sz val="12"/>
        <color theme="1"/>
        <rFont val="Times New Roman"/>
      </rPr>
      <t xml:space="preserve">ВНИМАНИЕ: </t>
    </r>
    <r>
      <rPr>
        <i/>
        <u val="single"/>
        <sz val="12"/>
        <color theme="1"/>
        <rFont val="Times New Roman"/>
      </rPr>
      <t xml:space="preserve">указание Участником в Коммерческом предложении кодов ОКПД 2 не требуется. Предлагаемая к поставке продукция должна соответствовать кодам ОКПД 2, указанным в столбце 4 Структуры НМЦ (данные коды будут перенесены в заключаемый по результатам закупки договор)</t>
    </r>
    <r>
      <rPr>
        <i/>
        <sz val="12"/>
        <color theme="1"/>
        <rFont val="Times New Roman"/>
      </rPr>
      <t>.</t>
    </r>
  </si>
  <si>
    <t xml:space="preserve">Национальный режим предоставляется</t>
  </si>
  <si>
    <t xml:space="preserve">Национальный режим не предоставляется – запрет</t>
  </si>
  <si>
    <t xml:space="preserve">Национальный режим не предоставляется – ограничение</t>
  </si>
  <si>
    <t xml:space="preserve">Национальный режим не предоставляется – минимальная обязательная доля</t>
  </si>
  <si>
    <t xml:space="preserve">столбец 6, столбец 7 (при наличии информации)</t>
  </si>
  <si>
    <t xml:space="preserve">не применимо</t>
  </si>
  <si>
    <t xml:space="preserve">Требования к подтверждающим документам установлены в Технических требованиях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</si>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</sst>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b/>
      <i/>
      <sz val="12.000000"/>
      <color theme="1"/>
      <name val="Times New Roman"/>
    </font>
    <font>
      <sz val="12.000000"/>
      <name val="Times New Roman"/>
    </font>
    <font>
      <sz val="12.000000"/>
      <color theme="1" tint="0"/>
      <name val="Times New Roman"/>
    </font>
    <font>
      <i/>
      <sz val="10.000000"/>
      <color theme="1"/>
      <name val="Times New Roman"/>
    </font>
    <font>
      <sz val="12.000000"/>
      <color theme="0" tint="-0.499984740745262"/>
      <name val="Times New Roman"/>
    </font>
    <font>
      <sz val="10.000000"/>
      <color theme="1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0"/>
        <bgColor theme="0"/>
      </patternFill>
    </fill>
    <fill>
      <patternFill patternType="solid">
        <fgColor theme="2" tint="-0.099978637043366805"/>
        <bgColor theme="2" tint="-0.099978637043366805"/>
      </patternFill>
    </fill>
  </fills>
  <borders count="27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 style="none"/>
    </border>
    <border>
      <left style="thin">
        <color theme="0" tint="-0.34998626667073579"/>
      </left>
      <right style="none"/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thin">
        <color theme="0" tint="-0.34998626667073579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81">
    <xf fontId="0" fillId="0" borderId="0" numFmtId="0" xfId="0"/>
    <xf fontId="1" fillId="0" borderId="0" numFmtId="0" xfId="0" applyFont="1" applyAlignment="1">
      <alignment horizontal="left" vertical="top"/>
    </xf>
    <xf fontId="1" fillId="0" borderId="0" numFmtId="0" xfId="0" applyFont="1" applyAlignment="1">
      <alignment horizontal="center" vertical="center"/>
    </xf>
    <xf fontId="2" fillId="2" borderId="0" numFmtId="0" xfId="0" applyFont="1" applyFill="1" applyAlignment="1" applyProtection="1">
      <alignment horizontal="center" vertical="center" wrapText="1"/>
      <protection locked="0"/>
    </xf>
    <xf fontId="1" fillId="0" borderId="1" numFmtId="0" xfId="0" applyFont="1" applyBorder="1" applyAlignment="1">
      <alignment horizontal="center" vertical="center"/>
    </xf>
    <xf fontId="1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horizontal="center" vertical="center"/>
    </xf>
    <xf fontId="1" fillId="0" borderId="4" numFmtId="0" xfId="0" applyFont="1" applyBorder="1" applyAlignment="1">
      <alignment horizontal="center" vertical="center"/>
    </xf>
    <xf fontId="1" fillId="0" borderId="5" numFmtId="0" xfId="0" applyFont="1" applyBorder="1" applyAlignment="1">
      <alignment horizontal="center" vertical="center"/>
    </xf>
    <xf fontId="1" fillId="0" borderId="0" numFmtId="0" xfId="0" applyFont="1" applyAlignment="1" applyProtection="1">
      <alignment horizontal="left" vertical="center"/>
      <protection locked="0"/>
    </xf>
    <xf fontId="1" fillId="0" borderId="0" numFmtId="0" xfId="0" applyFont="1" applyAlignment="1" applyProtection="1">
      <alignment horizontal="center" vertical="center"/>
      <protection locked="0"/>
    </xf>
    <xf fontId="1" fillId="0" borderId="6" numFmtId="0" xfId="0" applyFont="1" applyBorder="1" applyAlignment="1">
      <alignment horizontal="center" vertical="center"/>
    </xf>
    <xf fontId="1" fillId="3" borderId="0" numFmtId="0" xfId="0" applyFont="1" applyFill="1" applyAlignment="1" applyProtection="1">
      <alignment horizontal="left" vertical="center"/>
      <protection locked="0"/>
    </xf>
    <xf fontId="1" fillId="3" borderId="0" numFmtId="0" xfId="0" applyFont="1" applyFill="1" applyAlignment="1" applyProtection="1">
      <alignment horizontal="center" vertical="center"/>
      <protection locked="0"/>
    </xf>
    <xf fontId="3" fillId="0" borderId="0" numFmtId="0" xfId="0" applyFont="1" applyAlignment="1">
      <alignment horizontal="center" vertical="center"/>
    </xf>
    <xf fontId="3" fillId="0" borderId="0" numFmtId="0" xfId="0" applyFont="1" applyAlignment="1" applyProtection="1">
      <alignment horizontal="center" vertical="center"/>
      <protection locked="0"/>
    </xf>
    <xf fontId="1" fillId="3" borderId="7" numFmtId="0" xfId="0" applyFont="1" applyFill="1" applyBorder="1" applyAlignment="1" applyProtection="1">
      <alignment horizontal="center" vertical="center"/>
      <protection locked="0"/>
    </xf>
    <xf fontId="1" fillId="3" borderId="8" numFmtId="0" xfId="0" applyFont="1" applyFill="1" applyBorder="1" applyAlignment="1" applyProtection="1">
      <alignment horizontal="center" vertical="center"/>
      <protection locked="0"/>
    </xf>
    <xf fontId="3" fillId="0" borderId="9" numFmtId="0" xfId="0" applyFont="1" applyBorder="1" applyAlignment="1">
      <alignment horizontal="center" vertical="center" wrapText="1"/>
    </xf>
    <xf fontId="3" fillId="0" borderId="9" numFmtId="0" xfId="0" applyFont="1" applyBorder="1" applyAlignment="1" applyProtection="1">
      <alignment horizontal="center" vertical="center" wrapText="1"/>
      <protection locked="0"/>
    </xf>
    <xf fontId="3" fillId="4" borderId="9" numFmtId="0" xfId="0" applyFont="1" applyFill="1" applyBorder="1" applyAlignment="1" applyProtection="1">
      <alignment horizontal="center" vertical="center" wrapText="1"/>
      <protection locked="0"/>
    </xf>
    <xf fontId="4" fillId="0" borderId="9" numFmtId="0" xfId="0" applyFont="1" applyBorder="1" applyAlignment="1">
      <alignment horizontal="center" vertical="center" wrapText="1"/>
    </xf>
    <xf fontId="4" fillId="0" borderId="10" numFmtId="0" xfId="0" applyFont="1" applyBorder="1" applyAlignment="1" applyProtection="1">
      <alignment horizontal="center" vertical="center"/>
      <protection locked="0"/>
    </xf>
    <xf fontId="4" fillId="4" borderId="10" numFmtId="0" xfId="0" applyFont="1" applyFill="1" applyBorder="1" applyAlignment="1" applyProtection="1">
      <alignment horizontal="center" vertical="center"/>
      <protection locked="0"/>
    </xf>
    <xf fontId="1" fillId="0" borderId="9" numFmtId="0" xfId="0" applyFont="1" applyBorder="1" applyAlignment="1">
      <alignment horizontal="center" vertical="center"/>
    </xf>
    <xf fontId="1" fillId="0" borderId="9" numFmtId="3" xfId="0" applyNumberFormat="1" applyFont="1" applyBorder="1" applyAlignment="1">
      <alignment horizontal="center" vertical="center"/>
    </xf>
    <xf fontId="1" fillId="3" borderId="9" numFmtId="0" xfId="0" applyFont="1" applyFill="1" applyBorder="1" applyAlignment="1" applyProtection="1">
      <alignment horizontal="center" vertical="center"/>
      <protection locked="0"/>
    </xf>
    <xf fontId="1" fillId="0" borderId="9" numFmtId="4" xfId="0" applyNumberFormat="1" applyFont="1" applyBorder="1" applyAlignment="1">
      <alignment horizontal="center" vertical="center"/>
    </xf>
    <xf fontId="1" fillId="3" borderId="9" numFmtId="4" xfId="0" applyNumberFormat="1" applyFont="1" applyFill="1" applyBorder="1" applyAlignment="1" applyProtection="1">
      <alignment horizontal="center" vertical="center"/>
      <protection locked="0"/>
    </xf>
    <xf fontId="1" fillId="0" borderId="11" numFmtId="0" xfId="0" applyFont="1" applyBorder="1" applyAlignment="1" applyProtection="1">
      <alignment horizontal="center" vertical="center" wrapText="1"/>
      <protection locked="0"/>
    </xf>
    <xf fontId="1" fillId="0" borderId="11" numFmtId="0" xfId="0" applyFont="1" applyBorder="1" applyAlignment="1" applyProtection="1">
      <alignment horizontal="center" shrinkToFit="1" vertical="center" wrapText="1"/>
    </xf>
    <xf fontId="1" fillId="0" borderId="11" numFmtId="0" xfId="0" applyFont="1" applyBorder="1" applyAlignment="1" applyProtection="1">
      <alignment horizontal="center" vertical="center"/>
      <protection locked="0"/>
    </xf>
    <xf fontId="5" fillId="2" borderId="11" numFmtId="49" xfId="0" applyNumberFormat="1" applyFont="1" applyFill="1" applyBorder="1" applyAlignment="1" applyProtection="1">
      <alignment horizontal="center" shrinkToFit="1" vertical="center" wrapText="1"/>
    </xf>
    <xf fontId="1" fillId="0" borderId="11" numFmtId="0" xfId="0" applyFont="1" applyBorder="1" applyAlignment="1" applyProtection="1">
      <alignment horizontal="center" vertical="center" wrapText="1"/>
    </xf>
    <xf fontId="1" fillId="2" borderId="11" numFmtId="1" xfId="0" applyNumberFormat="1" applyFont="1" applyFill="1" applyBorder="1" applyAlignment="1" applyProtection="1">
      <alignment horizontal="center" vertical="center" wrapText="1"/>
    </xf>
    <xf fontId="5" fillId="4" borderId="11" numFmtId="0" xfId="0" applyFont="1" applyFill="1" applyBorder="1" applyAlignment="1" applyProtection="1">
      <alignment horizontal="center" vertical="center" wrapText="1"/>
      <protection locked="0"/>
    </xf>
    <xf fontId="1" fillId="0" borderId="11" numFmtId="4" xfId="0" applyNumberFormat="1" applyFont="1" applyBorder="1" applyAlignment="1" applyProtection="1">
      <alignment horizontal="center" vertical="center" wrapText="1"/>
      <protection locked="0"/>
    </xf>
    <xf fontId="1" fillId="0" borderId="11" numFmtId="4" xfId="0" applyNumberFormat="1" applyFont="1" applyBorder="1" applyAlignment="1" applyProtection="1">
      <alignment horizontal="center" vertical="center"/>
      <protection locked="0"/>
    </xf>
    <xf fontId="1" fillId="3" borderId="0" numFmtId="4" xfId="0" applyNumberFormat="1" applyFont="1" applyFill="1" applyAlignment="1" applyProtection="1">
      <alignment horizontal="center" vertical="center"/>
      <protection locked="0"/>
    </xf>
    <xf fontId="1" fillId="3" borderId="12" numFmtId="4" xfId="0" applyNumberFormat="1" applyFont="1" applyFill="1" applyBorder="1" applyAlignment="1" applyProtection="1">
      <alignment horizontal="center" vertical="center"/>
      <protection locked="0"/>
    </xf>
    <xf fontId="1" fillId="3" borderId="13" numFmtId="4" xfId="0" applyNumberFormat="1" applyFont="1" applyFill="1" applyBorder="1" applyAlignment="1" applyProtection="1">
      <alignment horizontal="center" vertical="center"/>
      <protection locked="0"/>
    </xf>
    <xf fontId="1" fillId="3" borderId="14" numFmtId="4" xfId="0" applyNumberFormat="1" applyFont="1" applyFill="1" applyBorder="1" applyAlignment="1" applyProtection="1">
      <alignment horizontal="center" vertical="center"/>
      <protection locked="0"/>
    </xf>
    <xf fontId="5" fillId="5" borderId="11" numFmtId="4" xfId="0" applyNumberFormat="1" applyFont="1" applyFill="1" applyBorder="1" applyAlignment="1" applyProtection="1">
      <alignment horizontal="center" vertical="center" wrapText="1"/>
    </xf>
    <xf fontId="6" fillId="2" borderId="11" numFmtId="1" xfId="0" applyNumberFormat="1" applyFont="1" applyFill="1" applyBorder="1" applyAlignment="1" applyProtection="1">
      <alignment horizontal="center" vertical="center" wrapText="1"/>
    </xf>
    <xf fontId="5" fillId="5" borderId="11" numFmtId="0" xfId="0" applyFont="1" applyFill="1" applyBorder="1" applyAlignment="1" applyProtection="1">
      <alignment horizontal="center" vertical="center" wrapText="1"/>
    </xf>
    <xf fontId="1" fillId="0" borderId="9" numFmtId="0" xfId="0" applyFont="1" applyBorder="1" applyAlignment="1">
      <alignment horizontal="center" vertical="center" wrapText="1"/>
    </xf>
    <xf fontId="3" fillId="0" borderId="15" numFmtId="0" xfId="0" applyFont="1" applyBorder="1" applyAlignment="1">
      <alignment horizontal="right" vertical="center"/>
    </xf>
    <xf fontId="3" fillId="0" borderId="8" numFmtId="0" xfId="0" applyFont="1" applyBorder="1" applyAlignment="1">
      <alignment horizontal="right" vertical="center"/>
    </xf>
    <xf fontId="3" fillId="0" borderId="16" numFmtId="0" xfId="0" applyFont="1" applyBorder="1" applyAlignment="1">
      <alignment horizontal="right" vertical="center"/>
    </xf>
    <xf fontId="3" fillId="0" borderId="10" numFmtId="4" xfId="0" applyNumberFormat="1" applyFont="1" applyBorder="1" applyAlignment="1">
      <alignment horizontal="center" vertical="center"/>
    </xf>
    <xf fontId="3" fillId="0" borderId="17" numFmtId="0" xfId="0" applyFont="1" applyBorder="1" applyAlignment="1">
      <alignment horizontal="center" vertical="center"/>
    </xf>
    <xf fontId="3" fillId="0" borderId="16" numFmtId="0" xfId="0" applyFont="1" applyBorder="1" applyAlignment="1">
      <alignment horizontal="center" vertical="center"/>
    </xf>
    <xf fontId="3" fillId="0" borderId="8" numFmtId="0" xfId="0" applyFont="1" applyBorder="1" applyAlignment="1">
      <alignment horizontal="center" vertical="center"/>
    </xf>
    <xf fontId="3" fillId="0" borderId="13" numFmtId="0" xfId="0" applyFont="1" applyBorder="1" applyAlignment="1">
      <alignment horizontal="center" vertical="center"/>
    </xf>
    <xf fontId="3" fillId="0" borderId="17" numFmtId="0" xfId="0" applyFont="1" applyBorder="1" applyAlignment="1">
      <alignment horizontal="right" vertical="center"/>
    </xf>
    <xf fontId="3" fillId="0" borderId="18" numFmtId="0" xfId="0" applyFont="1" applyBorder="1" applyAlignment="1">
      <alignment horizontal="right" vertical="center"/>
    </xf>
    <xf fontId="3" fillId="0" borderId="18" numFmtId="4" xfId="0" applyNumberFormat="1" applyFont="1" applyBorder="1" applyAlignment="1">
      <alignment horizontal="center" vertical="center"/>
    </xf>
    <xf fontId="3" fillId="0" borderId="18" numFmtId="0" xfId="0" applyFont="1" applyBorder="1" applyAlignment="1">
      <alignment horizontal="center" vertical="center"/>
    </xf>
    <xf fontId="3" fillId="0" borderId="19" numFmtId="0" xfId="0" applyFont="1" applyBorder="1" applyAlignment="1">
      <alignment horizontal="right" vertical="center"/>
    </xf>
    <xf fontId="3" fillId="0" borderId="9" numFmtId="4" xfId="0" applyNumberFormat="1" applyFont="1" applyBorder="1" applyAlignment="1">
      <alignment horizontal="center" vertical="center"/>
    </xf>
    <xf fontId="3" fillId="0" borderId="20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3" borderId="18" numFmtId="9" xfId="0" applyNumberFormat="1" applyFont="1" applyFill="1" applyBorder="1" applyAlignment="1">
      <alignment horizontal="right" vertical="center"/>
    </xf>
    <xf fontId="3" fillId="0" borderId="9" numFmtId="0" xfId="0" applyFont="1" applyBorder="1" applyAlignment="1">
      <alignment horizontal="right" vertical="center"/>
    </xf>
    <xf fontId="3" fillId="0" borderId="9" numFmtId="9" xfId="0" applyNumberFormat="1" applyFont="1" applyBorder="1" applyAlignment="1" applyProtection="1">
      <alignment horizontal="right" vertical="center"/>
      <protection locked="0"/>
    </xf>
    <xf fontId="3" fillId="0" borderId="21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22" numFmtId="0" xfId="0" applyFont="1" applyBorder="1" applyAlignment="1">
      <alignment horizontal="right" vertical="center"/>
    </xf>
    <xf fontId="1" fillId="0" borderId="0" numFmtId="0" xfId="0" applyFont="1" applyAlignment="1" applyProtection="1">
      <alignment horizontal="center" vertical="center" wrapText="1"/>
      <protection locked="0"/>
    </xf>
    <xf fontId="1" fillId="5" borderId="0" numFmtId="0" xfId="0" applyFont="1" applyFill="1" applyAlignment="1" applyProtection="1">
      <alignment horizontal="center" vertical="center"/>
      <protection locked="0"/>
    </xf>
    <xf fontId="1" fillId="3" borderId="23" numFmtId="0" xfId="0" applyFont="1" applyFill="1" applyBorder="1" applyAlignment="1">
      <alignment horizontal="center" vertical="center"/>
    </xf>
    <xf fontId="7" fillId="0" borderId="16" numFmtId="0" xfId="0" applyFont="1" applyBorder="1" applyAlignment="1">
      <alignment horizontal="center" vertical="center"/>
    </xf>
    <xf fontId="7" fillId="0" borderId="0" numFmtId="0" xfId="0" applyFont="1" applyAlignment="1">
      <alignment horizontal="center" vertical="center"/>
    </xf>
    <xf fontId="1" fillId="0" borderId="24" numFmtId="0" xfId="0" applyFont="1" applyBorder="1" applyAlignment="1">
      <alignment horizontal="center" vertical="center"/>
    </xf>
    <xf fontId="1" fillId="0" borderId="25" numFmtId="0" xfId="0" applyFont="1" applyBorder="1" applyAlignment="1">
      <alignment horizontal="center" vertical="center"/>
    </xf>
    <xf fontId="1" fillId="0" borderId="26" numFmtId="0" xfId="0" applyFont="1" applyBorder="1" applyAlignment="1">
      <alignment horizontal="center" vertical="center"/>
    </xf>
    <xf fontId="2" fillId="6" borderId="0" numFmtId="0" xfId="0" applyFont="1" applyFill="1" applyAlignment="1">
      <alignment horizontal="center" vertical="center" wrapText="1"/>
    </xf>
    <xf fontId="0" fillId="0" borderId="0" numFmtId="0" xfId="0" applyAlignment="1">
      <alignment horizontal="center" vertical="center"/>
    </xf>
    <xf fontId="8" fillId="0" borderId="0" numFmtId="0" xfId="0" applyFont="1" applyAlignment="1">
      <alignment horizontal="center" vertical="center"/>
    </xf>
    <xf fontId="8" fillId="0" borderId="0" numFmtId="0" xfId="0" applyFont="1" applyAlignment="1" applyProtection="1">
      <alignment horizontal="center" vertical="center"/>
      <protection locked="0"/>
    </xf>
    <xf fontId="9" fillId="0" borderId="0" numFmt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view="pageBreakPreview" zoomScale="70" workbookViewId="0">
      <selection activeCell="B34" activeCellId="0" sqref="B34:N46"/>
    </sheetView>
  </sheetViews>
  <sheetFormatPr defaultColWidth="18.625" defaultRowHeight="12.75"/>
  <cols>
    <col customWidth="1" min="1" max="1" style="1" width="4.625"/>
    <col customWidth="1" min="2" max="2" style="2" width="4.625"/>
    <col customWidth="1" min="3" max="3" style="2" width="6.625"/>
    <col customWidth="1" min="4" max="4" style="2" width="28.625"/>
    <col customWidth="1" min="5" max="5" style="2" width="62.625"/>
    <col customWidth="1" min="6" max="6" style="2" width="13"/>
    <col customWidth="1" min="7" max="7" style="2" width="14.75"/>
    <col customWidth="1" min="8" max="8" style="2" width="28.25"/>
    <col customWidth="1" min="9" max="9" style="2" width="31.75"/>
    <col customWidth="1" min="10" max="10" style="2" width="28.625"/>
    <col min="11" max="13" style="2" width="18.625"/>
    <col customWidth="1" min="14" max="17" style="2" width="4.625"/>
    <col customWidth="1" min="18" max="18" style="2" width="6.625"/>
    <col customWidth="1" min="19" max="19" style="2" width="28.625"/>
    <col customWidth="1" min="20" max="20" style="2" width="63.375"/>
    <col customWidth="1" min="21" max="21" style="2" width="28.625"/>
    <col customWidth="1" min="22" max="22" style="2" width="8.625"/>
    <col customWidth="1" min="23" max="23" style="2" width="13.75"/>
    <col customWidth="1" min="24" max="24" style="2" width="39"/>
    <col customWidth="1" min="25" max="25" style="2" width="25.875"/>
    <col customWidth="1" min="26" max="26" style="2" width="17.125"/>
    <col min="27" max="27" style="2" width="18.625"/>
    <col customWidth="1" min="28" max="29" style="2" width="4.625"/>
    <col min="30" max="30" style="2" width="18.625"/>
    <col min="31" max="16384" style="1" width="18.625"/>
  </cols>
  <sheetData>
    <row r="1" ht="35.100000000000001" customHeight="1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ht="16.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5.75" customHeight="1"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7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ht="15.75" customHeight="1">
      <c r="B4" s="8"/>
      <c r="C4" s="9" t="s">
        <v>1</v>
      </c>
      <c r="D4" s="9"/>
      <c r="E4" s="9"/>
      <c r="F4" s="10"/>
      <c r="G4" s="10"/>
      <c r="H4" s="10"/>
      <c r="I4" s="10"/>
      <c r="N4" s="11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ht="15.75" customHeight="1">
      <c r="B5" s="8"/>
      <c r="C5" s="12" t="s">
        <v>2</v>
      </c>
      <c r="D5" s="12"/>
      <c r="E5" s="12"/>
      <c r="F5" s="13"/>
      <c r="G5" s="13"/>
      <c r="H5" s="10"/>
      <c r="I5" s="10"/>
      <c r="N5" s="11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ht="24" customHeight="1">
      <c r="B6" s="8"/>
      <c r="N6" s="11"/>
      <c r="R6" s="10"/>
      <c r="S6" s="10"/>
      <c r="T6" s="10"/>
      <c r="U6" s="10"/>
      <c r="V6" s="10"/>
      <c r="W6" s="10"/>
      <c r="X6" s="10"/>
      <c r="Y6" s="10"/>
      <c r="Z6" s="10"/>
      <c r="AA6" s="10"/>
    </row>
    <row r="7" ht="15">
      <c r="B7" s="8"/>
      <c r="C7" s="14" t="s">
        <v>3</v>
      </c>
      <c r="D7" s="14"/>
      <c r="E7" s="14"/>
      <c r="F7" s="14"/>
      <c r="G7" s="14"/>
      <c r="H7" s="14"/>
      <c r="I7" s="14"/>
      <c r="J7" s="14"/>
      <c r="K7" s="14"/>
      <c r="L7" s="14"/>
      <c r="M7" s="14"/>
      <c r="N7" s="11"/>
      <c r="R7" s="15" t="s">
        <v>4</v>
      </c>
      <c r="S7" s="15"/>
      <c r="T7" s="15"/>
      <c r="U7" s="15"/>
      <c r="V7" s="15"/>
      <c r="W7" s="15"/>
      <c r="X7" s="15"/>
      <c r="Y7" s="15"/>
      <c r="Z7" s="15"/>
      <c r="AA7" s="15"/>
    </row>
    <row r="8" ht="24" customHeight="1">
      <c r="B8" s="8"/>
      <c r="N8" s="11"/>
      <c r="R8" s="10"/>
      <c r="S8" s="10"/>
      <c r="T8" s="10"/>
      <c r="U8" s="10"/>
      <c r="V8" s="10"/>
      <c r="W8" s="10"/>
      <c r="X8" s="10"/>
      <c r="Y8" s="10"/>
      <c r="Z8" s="10"/>
      <c r="AA8" s="10"/>
    </row>
    <row r="9" ht="24" customHeight="1">
      <c r="B9" s="8"/>
      <c r="C9" s="2" t="s">
        <v>5</v>
      </c>
      <c r="D9" s="2"/>
      <c r="H9" s="16"/>
      <c r="I9" s="16"/>
      <c r="J9" s="16"/>
      <c r="K9" s="16"/>
      <c r="N9" s="11"/>
      <c r="R9" s="10"/>
      <c r="S9" s="10"/>
      <c r="T9" s="10"/>
      <c r="U9" s="10"/>
      <c r="V9" s="10"/>
      <c r="W9" s="10"/>
      <c r="X9" s="10"/>
      <c r="Y9" s="10"/>
      <c r="Z9" s="10"/>
      <c r="AA9" s="10"/>
    </row>
    <row r="10" ht="24" customHeight="1">
      <c r="B10" s="8"/>
      <c r="C10" s="2" t="s">
        <v>6</v>
      </c>
      <c r="D10" s="2"/>
      <c r="H10" s="17"/>
      <c r="I10" s="17"/>
      <c r="J10" s="17"/>
      <c r="K10" s="17"/>
      <c r="N10" s="11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ht="24" customHeight="1">
      <c r="B11" s="8"/>
      <c r="C11" s="2" t="s">
        <v>7</v>
      </c>
      <c r="D11" s="2"/>
      <c r="H11" s="17"/>
      <c r="I11" s="17"/>
      <c r="J11" s="17"/>
      <c r="K11" s="17"/>
      <c r="N11" s="11"/>
      <c r="R11" s="10"/>
      <c r="S11" s="10"/>
      <c r="T11" s="10"/>
      <c r="U11" s="10"/>
      <c r="V11" s="10"/>
      <c r="W11" s="10"/>
      <c r="X11" s="10"/>
      <c r="Y11" s="10"/>
      <c r="Z11" s="10"/>
      <c r="AA11" s="10"/>
    </row>
    <row r="12">
      <c r="B12" s="8"/>
      <c r="N12" s="11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ht="171" customHeight="1">
      <c r="B13" s="8"/>
      <c r="C13" s="18" t="s">
        <v>8</v>
      </c>
      <c r="D13" s="18" t="s">
        <v>9</v>
      </c>
      <c r="E13" s="18" t="s">
        <v>10</v>
      </c>
      <c r="F13" s="18" t="s">
        <v>11</v>
      </c>
      <c r="G13" s="19" t="s">
        <v>12</v>
      </c>
      <c r="H13" s="18" t="s">
        <v>13</v>
      </c>
      <c r="I13" s="18" t="s">
        <v>14</v>
      </c>
      <c r="J13" s="18" t="s">
        <v>15</v>
      </c>
      <c r="K13" s="18" t="s">
        <v>16</v>
      </c>
      <c r="L13" s="18" t="s">
        <v>17</v>
      </c>
      <c r="M13" s="18" t="s">
        <v>18</v>
      </c>
      <c r="N13" s="11"/>
      <c r="R13" s="18" t="s">
        <v>8</v>
      </c>
      <c r="S13" s="18" t="s">
        <v>19</v>
      </c>
      <c r="T13" s="18" t="s">
        <v>20</v>
      </c>
      <c r="U13" s="19" t="s">
        <v>21</v>
      </c>
      <c r="V13" s="18" t="s">
        <v>11</v>
      </c>
      <c r="W13" s="19" t="s">
        <v>12</v>
      </c>
      <c r="X13" s="20" t="s">
        <v>22</v>
      </c>
      <c r="Y13" s="20" t="s">
        <v>23</v>
      </c>
      <c r="Z13" s="18" t="s">
        <v>16</v>
      </c>
      <c r="AA13" s="18" t="s">
        <v>24</v>
      </c>
    </row>
    <row r="14" ht="22.5" customHeight="1">
      <c r="B14" s="8"/>
      <c r="C14" s="21">
        <v>1</v>
      </c>
      <c r="D14" s="21">
        <v>2</v>
      </c>
      <c r="E14" s="21">
        <v>3</v>
      </c>
      <c r="F14" s="21">
        <v>4</v>
      </c>
      <c r="G14" s="21">
        <v>5</v>
      </c>
      <c r="H14" s="21">
        <v>6</v>
      </c>
      <c r="I14" s="21">
        <v>7</v>
      </c>
      <c r="J14" s="21">
        <v>8</v>
      </c>
      <c r="K14" s="21">
        <v>9</v>
      </c>
      <c r="L14" s="21">
        <v>10</v>
      </c>
      <c r="M14" s="21">
        <v>11</v>
      </c>
      <c r="N14" s="11"/>
      <c r="R14" s="22">
        <v>1</v>
      </c>
      <c r="S14" s="22">
        <v>2</v>
      </c>
      <c r="T14" s="22">
        <v>3</v>
      </c>
      <c r="U14" s="22">
        <v>4</v>
      </c>
      <c r="V14" s="22">
        <v>5</v>
      </c>
      <c r="W14" s="22">
        <v>6</v>
      </c>
      <c r="X14" s="23">
        <v>7</v>
      </c>
      <c r="Y14" s="23">
        <v>8</v>
      </c>
      <c r="Z14" s="22">
        <v>9</v>
      </c>
      <c r="AA14" s="22">
        <v>10</v>
      </c>
    </row>
    <row r="15" ht="24" customHeight="1">
      <c r="B15" s="8"/>
      <c r="C15" s="24" t="str">
        <f t="shared" ref="C15:C66" si="0">R15</f>
        <v>1.</v>
      </c>
      <c r="D15" s="24" t="str">
        <f t="shared" ref="D15:D66" si="1">S15</f>
        <v>Вкладыш</v>
      </c>
      <c r="E15" s="24" t="str">
        <f t="shared" ref="E15:E66" si="2">T15</f>
        <v xml:space="preserve">Национальный режим не предоставляется – преимущество</v>
      </c>
      <c r="F15" s="24" t="str">
        <f t="shared" ref="F15:F66" si="3">V15</f>
        <v>шт</v>
      </c>
      <c r="G15" s="25">
        <f t="shared" ref="G15:G66" si="4">W15</f>
        <v>1</v>
      </c>
      <c r="H15" s="26" t="s">
        <v>25</v>
      </c>
      <c r="I15" s="26" t="s">
        <v>25</v>
      </c>
      <c r="J15" s="26" t="s">
        <v>25</v>
      </c>
      <c r="K15" s="27">
        <f t="shared" ref="K15:K66" si="5">Z15</f>
        <v>1300000</v>
      </c>
      <c r="L15" s="28">
        <v>0</v>
      </c>
      <c r="M15" s="27">
        <f t="shared" ref="M15:M66" si="6">L15*G15</f>
        <v>0</v>
      </c>
      <c r="N15" s="11"/>
      <c r="R15" s="29" t="s">
        <v>26</v>
      </c>
      <c r="S15" s="30" t="s">
        <v>27</v>
      </c>
      <c r="T15" s="31" t="s">
        <v>28</v>
      </c>
      <c r="U15" s="32" t="s">
        <v>29</v>
      </c>
      <c r="V15" s="33" t="s">
        <v>30</v>
      </c>
      <c r="W15" s="34">
        <v>1</v>
      </c>
      <c r="X15" s="35" t="s">
        <v>31</v>
      </c>
      <c r="Y15" s="35" t="s">
        <v>32</v>
      </c>
      <c r="Z15" s="36">
        <v>1300000</v>
      </c>
      <c r="AA15" s="37">
        <f t="shared" ref="AA15:AA66" si="7">W15*Z15</f>
        <v>1300000</v>
      </c>
    </row>
    <row r="16" ht="24" customHeight="1">
      <c r="B16" s="8"/>
      <c r="C16" s="24" t="str">
        <f t="shared" si="0"/>
        <v>2.</v>
      </c>
      <c r="D16" s="24" t="str">
        <f t="shared" si="1"/>
        <v xml:space="preserve">Винт контактный</v>
      </c>
      <c r="E16" s="24" t="str">
        <f t="shared" si="2"/>
        <v xml:space="preserve">Национальный режим не предоставляется – преимущество</v>
      </c>
      <c r="F16" s="24" t="str">
        <f t="shared" si="3"/>
        <v>шт</v>
      </c>
      <c r="G16" s="25">
        <f t="shared" si="4"/>
        <v>2</v>
      </c>
      <c r="H16" s="26" t="s">
        <v>25</v>
      </c>
      <c r="I16" s="26" t="s">
        <v>25</v>
      </c>
      <c r="J16" s="26" t="s">
        <v>25</v>
      </c>
      <c r="K16" s="27">
        <f t="shared" si="5"/>
        <v>65000</v>
      </c>
      <c r="L16" s="38">
        <v>0</v>
      </c>
      <c r="M16" s="27">
        <f t="shared" si="6"/>
        <v>0</v>
      </c>
      <c r="N16" s="11"/>
      <c r="R16" s="29" t="s">
        <v>33</v>
      </c>
      <c r="S16" s="33" t="s">
        <v>34</v>
      </c>
      <c r="T16" s="31" t="s">
        <v>28</v>
      </c>
      <c r="U16" s="32" t="s">
        <v>35</v>
      </c>
      <c r="V16" s="33" t="s">
        <v>30</v>
      </c>
      <c r="W16" s="34">
        <v>2</v>
      </c>
      <c r="X16" s="35" t="s">
        <v>31</v>
      </c>
      <c r="Y16" s="35" t="s">
        <v>32</v>
      </c>
      <c r="Z16" s="36">
        <v>65000</v>
      </c>
      <c r="AA16" s="37">
        <f t="shared" si="7"/>
        <v>130000</v>
      </c>
    </row>
    <row r="17" ht="24" customHeight="1">
      <c r="B17" s="8"/>
      <c r="C17" s="24" t="str">
        <f t="shared" si="0"/>
        <v>3.</v>
      </c>
      <c r="D17" s="24" t="str">
        <f t="shared" si="1"/>
        <v>Патрубок</v>
      </c>
      <c r="E17" s="24" t="str">
        <f t="shared" si="2"/>
        <v xml:space="preserve">Национальный режим не предоставляется – преимущество</v>
      </c>
      <c r="F17" s="24" t="str">
        <f t="shared" si="3"/>
        <v>шт</v>
      </c>
      <c r="G17" s="25">
        <f t="shared" si="4"/>
        <v>4</v>
      </c>
      <c r="H17" s="26" t="s">
        <v>25</v>
      </c>
      <c r="I17" s="26" t="s">
        <v>25</v>
      </c>
      <c r="J17" s="26" t="s">
        <v>25</v>
      </c>
      <c r="K17" s="27">
        <f t="shared" si="5"/>
        <v>115000</v>
      </c>
      <c r="L17" s="28">
        <v>0</v>
      </c>
      <c r="M17" s="27">
        <f t="shared" si="6"/>
        <v>0</v>
      </c>
      <c r="N17" s="11"/>
      <c r="R17" s="29" t="s">
        <v>36</v>
      </c>
      <c r="S17" s="33" t="s">
        <v>37</v>
      </c>
      <c r="T17" s="31" t="s">
        <v>28</v>
      </c>
      <c r="U17" s="32" t="s">
        <v>35</v>
      </c>
      <c r="V17" s="33" t="s">
        <v>30</v>
      </c>
      <c r="W17" s="34">
        <v>4</v>
      </c>
      <c r="X17" s="35" t="s">
        <v>31</v>
      </c>
      <c r="Y17" s="35" t="s">
        <v>32</v>
      </c>
      <c r="Z17" s="36">
        <v>115000</v>
      </c>
      <c r="AA17" s="37">
        <f t="shared" si="7"/>
        <v>460000</v>
      </c>
    </row>
    <row r="18" ht="24" customHeight="1">
      <c r="B18" s="8"/>
      <c r="C18" s="24" t="str">
        <f t="shared" si="0"/>
        <v>4.</v>
      </c>
      <c r="D18" s="24" t="str">
        <f t="shared" si="1"/>
        <v xml:space="preserve">Втулка уплотнительная</v>
      </c>
      <c r="E18" s="24" t="str">
        <f t="shared" si="2"/>
        <v xml:space="preserve">Национальный режим не предоставляется – преимущество</v>
      </c>
      <c r="F18" s="24" t="str">
        <f t="shared" si="3"/>
        <v>шт</v>
      </c>
      <c r="G18" s="25">
        <f t="shared" si="4"/>
        <v>2</v>
      </c>
      <c r="H18" s="26" t="s">
        <v>25</v>
      </c>
      <c r="I18" s="26" t="s">
        <v>25</v>
      </c>
      <c r="J18" s="26" t="s">
        <v>25</v>
      </c>
      <c r="K18" s="27">
        <f t="shared" si="5"/>
        <v>6000</v>
      </c>
      <c r="L18" s="38">
        <v>0</v>
      </c>
      <c r="M18" s="27">
        <f t="shared" si="6"/>
        <v>0</v>
      </c>
      <c r="N18" s="11"/>
      <c r="R18" s="29" t="s">
        <v>38</v>
      </c>
      <c r="S18" s="33" t="s">
        <v>39</v>
      </c>
      <c r="T18" s="31" t="s">
        <v>28</v>
      </c>
      <c r="U18" s="32" t="s">
        <v>35</v>
      </c>
      <c r="V18" s="33" t="s">
        <v>30</v>
      </c>
      <c r="W18" s="34">
        <v>2</v>
      </c>
      <c r="X18" s="35" t="s">
        <v>31</v>
      </c>
      <c r="Y18" s="35" t="s">
        <v>32</v>
      </c>
      <c r="Z18" s="36">
        <v>6000</v>
      </c>
      <c r="AA18" s="37">
        <f t="shared" si="7"/>
        <v>12000</v>
      </c>
    </row>
    <row r="19" ht="24" customHeight="1">
      <c r="B19" s="8"/>
      <c r="C19" s="24" t="str">
        <f t="shared" si="0"/>
        <v>5.</v>
      </c>
      <c r="D19" s="24" t="str">
        <f t="shared" si="1"/>
        <v>Патрубок</v>
      </c>
      <c r="E19" s="24" t="str">
        <f t="shared" si="2"/>
        <v xml:space="preserve">Национальный режим не предоставляется – преимущество</v>
      </c>
      <c r="F19" s="24" t="str">
        <f t="shared" si="3"/>
        <v>шт</v>
      </c>
      <c r="G19" s="25">
        <f t="shared" si="4"/>
        <v>2</v>
      </c>
      <c r="H19" s="26" t="s">
        <v>25</v>
      </c>
      <c r="I19" s="26" t="s">
        <v>25</v>
      </c>
      <c r="J19" s="26" t="s">
        <v>25</v>
      </c>
      <c r="K19" s="27">
        <f t="shared" si="5"/>
        <v>115000</v>
      </c>
      <c r="L19" s="39">
        <v>0</v>
      </c>
      <c r="M19" s="27">
        <f t="shared" si="6"/>
        <v>0</v>
      </c>
      <c r="N19" s="11"/>
      <c r="R19" s="29" t="s">
        <v>40</v>
      </c>
      <c r="S19" s="33" t="s">
        <v>37</v>
      </c>
      <c r="T19" s="31" t="s">
        <v>28</v>
      </c>
      <c r="U19" s="32" t="s">
        <v>35</v>
      </c>
      <c r="V19" s="33" t="s">
        <v>30</v>
      </c>
      <c r="W19" s="34">
        <v>2</v>
      </c>
      <c r="X19" s="35" t="s">
        <v>31</v>
      </c>
      <c r="Y19" s="35" t="s">
        <v>32</v>
      </c>
      <c r="Z19" s="36">
        <v>115000</v>
      </c>
      <c r="AA19" s="37">
        <f t="shared" si="7"/>
        <v>230000</v>
      </c>
    </row>
    <row r="20" ht="24" customHeight="1">
      <c r="B20" s="8"/>
      <c r="C20" s="24" t="str">
        <f t="shared" si="0"/>
        <v>6.</v>
      </c>
      <c r="D20" s="24" t="str">
        <f t="shared" si="1"/>
        <v xml:space="preserve">Патрубок соединительный</v>
      </c>
      <c r="E20" s="24" t="str">
        <f t="shared" si="2"/>
        <v xml:space="preserve">Национальный режим не предоставляется – преимущество</v>
      </c>
      <c r="F20" s="24" t="str">
        <f t="shared" si="3"/>
        <v>шт</v>
      </c>
      <c r="G20" s="25">
        <f t="shared" si="4"/>
        <v>2</v>
      </c>
      <c r="H20" s="26" t="s">
        <v>25</v>
      </c>
      <c r="I20" s="26" t="s">
        <v>25</v>
      </c>
      <c r="J20" s="26" t="s">
        <v>25</v>
      </c>
      <c r="K20" s="27">
        <f t="shared" si="5"/>
        <v>115000</v>
      </c>
      <c r="L20" s="38">
        <v>0</v>
      </c>
      <c r="M20" s="27">
        <f t="shared" si="6"/>
        <v>0</v>
      </c>
      <c r="N20" s="11"/>
      <c r="R20" s="29" t="s">
        <v>41</v>
      </c>
      <c r="S20" s="33" t="s">
        <v>42</v>
      </c>
      <c r="T20" s="31" t="s">
        <v>28</v>
      </c>
      <c r="U20" s="32" t="s">
        <v>35</v>
      </c>
      <c r="V20" s="33" t="s">
        <v>30</v>
      </c>
      <c r="W20" s="34">
        <v>2</v>
      </c>
      <c r="X20" s="35" t="s">
        <v>31</v>
      </c>
      <c r="Y20" s="35" t="s">
        <v>32</v>
      </c>
      <c r="Z20" s="36">
        <v>115000</v>
      </c>
      <c r="AA20" s="37">
        <f t="shared" si="7"/>
        <v>230000</v>
      </c>
    </row>
    <row r="21" ht="24" customHeight="1">
      <c r="B21" s="8"/>
      <c r="C21" s="24" t="str">
        <f t="shared" si="0"/>
        <v>7.</v>
      </c>
      <c r="D21" s="24" t="str">
        <f t="shared" si="1"/>
        <v>Щеткодержатель</v>
      </c>
      <c r="E21" s="24" t="str">
        <f t="shared" si="2"/>
        <v xml:space="preserve">Национальный режим не предоставляется – преимущество</v>
      </c>
      <c r="F21" s="24" t="str">
        <f t="shared" si="3"/>
        <v>шт</v>
      </c>
      <c r="G21" s="25">
        <f t="shared" si="4"/>
        <v>10</v>
      </c>
      <c r="H21" s="26" t="s">
        <v>25</v>
      </c>
      <c r="I21" s="26" t="s">
        <v>25</v>
      </c>
      <c r="J21" s="26" t="s">
        <v>25</v>
      </c>
      <c r="K21" s="27">
        <f t="shared" si="5"/>
        <v>6000</v>
      </c>
      <c r="L21" s="40">
        <v>0</v>
      </c>
      <c r="M21" s="27">
        <f t="shared" si="6"/>
        <v>0</v>
      </c>
      <c r="N21" s="11"/>
      <c r="R21" s="29" t="s">
        <v>43</v>
      </c>
      <c r="S21" s="33" t="s">
        <v>44</v>
      </c>
      <c r="T21" s="31" t="s">
        <v>28</v>
      </c>
      <c r="U21" s="32" t="s">
        <v>35</v>
      </c>
      <c r="V21" s="33" t="s">
        <v>30</v>
      </c>
      <c r="W21" s="34">
        <v>10</v>
      </c>
      <c r="X21" s="35" t="s">
        <v>31</v>
      </c>
      <c r="Y21" s="35" t="s">
        <v>32</v>
      </c>
      <c r="Z21" s="36">
        <v>6000</v>
      </c>
      <c r="AA21" s="37">
        <f t="shared" si="7"/>
        <v>60000</v>
      </c>
    </row>
    <row r="22" ht="24" customHeight="1">
      <c r="B22" s="8"/>
      <c r="C22" s="24" t="str">
        <f t="shared" si="0"/>
        <v>8.</v>
      </c>
      <c r="D22" s="24" t="str">
        <f t="shared" si="1"/>
        <v>Прокладка</v>
      </c>
      <c r="E22" s="24" t="str">
        <f t="shared" si="2"/>
        <v xml:space="preserve">Национальный режим не предоставляется – преимущество</v>
      </c>
      <c r="F22" s="24" t="str">
        <f t="shared" si="3"/>
        <v>шт</v>
      </c>
      <c r="G22" s="25">
        <f t="shared" si="4"/>
        <v>4</v>
      </c>
      <c r="H22" s="26" t="s">
        <v>25</v>
      </c>
      <c r="I22" s="26" t="s">
        <v>25</v>
      </c>
      <c r="J22" s="26" t="s">
        <v>25</v>
      </c>
      <c r="K22" s="27">
        <f t="shared" si="5"/>
        <v>7000</v>
      </c>
      <c r="L22" s="38">
        <v>0</v>
      </c>
      <c r="M22" s="27">
        <f t="shared" si="6"/>
        <v>0</v>
      </c>
      <c r="N22" s="11"/>
      <c r="R22" s="29" t="s">
        <v>45</v>
      </c>
      <c r="S22" s="30" t="s">
        <v>46</v>
      </c>
      <c r="T22" s="31" t="s">
        <v>28</v>
      </c>
      <c r="U22" s="32" t="s">
        <v>47</v>
      </c>
      <c r="V22" s="33" t="s">
        <v>30</v>
      </c>
      <c r="W22" s="34">
        <v>4</v>
      </c>
      <c r="X22" s="35" t="s">
        <v>31</v>
      </c>
      <c r="Y22" s="35" t="s">
        <v>32</v>
      </c>
      <c r="Z22" s="36">
        <v>7000</v>
      </c>
      <c r="AA22" s="37">
        <f t="shared" si="7"/>
        <v>28000</v>
      </c>
    </row>
    <row r="23" ht="24" customHeight="1">
      <c r="B23" s="8"/>
      <c r="C23" s="24" t="str">
        <f t="shared" si="0"/>
        <v>9.</v>
      </c>
      <c r="D23" s="24" t="str">
        <f t="shared" si="1"/>
        <v>Прокладка</v>
      </c>
      <c r="E23" s="24" t="str">
        <f t="shared" si="2"/>
        <v xml:space="preserve">Национальный режим не предоставляется – преимущество</v>
      </c>
      <c r="F23" s="24" t="str">
        <f t="shared" si="3"/>
        <v>шт</v>
      </c>
      <c r="G23" s="25">
        <f t="shared" si="4"/>
        <v>4</v>
      </c>
      <c r="H23" s="26" t="s">
        <v>25</v>
      </c>
      <c r="I23" s="26" t="s">
        <v>25</v>
      </c>
      <c r="J23" s="26" t="s">
        <v>25</v>
      </c>
      <c r="K23" s="27">
        <f t="shared" si="5"/>
        <v>10000</v>
      </c>
      <c r="L23" s="40">
        <v>0</v>
      </c>
      <c r="M23" s="27">
        <f t="shared" si="6"/>
        <v>0</v>
      </c>
      <c r="N23" s="11"/>
      <c r="R23" s="29" t="s">
        <v>48</v>
      </c>
      <c r="S23" s="30" t="s">
        <v>46</v>
      </c>
      <c r="T23" s="31" t="s">
        <v>28</v>
      </c>
      <c r="U23" s="32" t="s">
        <v>47</v>
      </c>
      <c r="V23" s="33" t="s">
        <v>30</v>
      </c>
      <c r="W23" s="34">
        <v>4</v>
      </c>
      <c r="X23" s="35" t="s">
        <v>31</v>
      </c>
      <c r="Y23" s="35" t="s">
        <v>32</v>
      </c>
      <c r="Z23" s="36">
        <v>10000</v>
      </c>
      <c r="AA23" s="37">
        <f t="shared" si="7"/>
        <v>40000</v>
      </c>
    </row>
    <row r="24" ht="24" customHeight="1">
      <c r="B24" s="8"/>
      <c r="C24" s="24" t="str">
        <f t="shared" si="0"/>
        <v>10.</v>
      </c>
      <c r="D24" s="24" t="str">
        <f t="shared" si="1"/>
        <v>Прокладка</v>
      </c>
      <c r="E24" s="24" t="str">
        <f t="shared" si="2"/>
        <v xml:space="preserve">Национальный режим не предоставляется – преимущество</v>
      </c>
      <c r="F24" s="24" t="str">
        <f t="shared" si="3"/>
        <v>шт</v>
      </c>
      <c r="G24" s="25">
        <f t="shared" si="4"/>
        <v>4</v>
      </c>
      <c r="H24" s="26" t="s">
        <v>25</v>
      </c>
      <c r="I24" s="26" t="s">
        <v>25</v>
      </c>
      <c r="J24" s="26" t="s">
        <v>25</v>
      </c>
      <c r="K24" s="27">
        <f t="shared" si="5"/>
        <v>7000</v>
      </c>
      <c r="L24" s="38">
        <v>0</v>
      </c>
      <c r="M24" s="27">
        <f t="shared" si="6"/>
        <v>0</v>
      </c>
      <c r="N24" s="11"/>
      <c r="R24" s="29" t="s">
        <v>49</v>
      </c>
      <c r="S24" s="30" t="s">
        <v>46</v>
      </c>
      <c r="T24" s="31" t="s">
        <v>28</v>
      </c>
      <c r="U24" s="32" t="s">
        <v>47</v>
      </c>
      <c r="V24" s="33" t="s">
        <v>30</v>
      </c>
      <c r="W24" s="34">
        <v>4</v>
      </c>
      <c r="X24" s="35" t="s">
        <v>31</v>
      </c>
      <c r="Y24" s="35" t="s">
        <v>32</v>
      </c>
      <c r="Z24" s="36">
        <v>7000</v>
      </c>
      <c r="AA24" s="37">
        <f t="shared" si="7"/>
        <v>28000</v>
      </c>
    </row>
    <row r="25" ht="24" customHeight="1">
      <c r="B25" s="8"/>
      <c r="C25" s="24" t="str">
        <f t="shared" si="0"/>
        <v>11.</v>
      </c>
      <c r="D25" s="24" t="str">
        <f t="shared" si="1"/>
        <v>Прокладка</v>
      </c>
      <c r="E25" s="24" t="str">
        <f t="shared" si="2"/>
        <v xml:space="preserve">Национальный режим не предоставляется – преимущество</v>
      </c>
      <c r="F25" s="24" t="str">
        <f t="shared" si="3"/>
        <v>шт</v>
      </c>
      <c r="G25" s="25">
        <f t="shared" si="4"/>
        <v>4</v>
      </c>
      <c r="H25" s="26" t="s">
        <v>25</v>
      </c>
      <c r="I25" s="26" t="s">
        <v>25</v>
      </c>
      <c r="J25" s="26" t="s">
        <v>25</v>
      </c>
      <c r="K25" s="27">
        <f t="shared" si="5"/>
        <v>10000</v>
      </c>
      <c r="L25" s="41">
        <v>0</v>
      </c>
      <c r="M25" s="27">
        <f t="shared" si="6"/>
        <v>0</v>
      </c>
      <c r="N25" s="11"/>
      <c r="R25" s="29" t="s">
        <v>50</v>
      </c>
      <c r="S25" s="30" t="s">
        <v>46</v>
      </c>
      <c r="T25" s="31" t="s">
        <v>28</v>
      </c>
      <c r="U25" s="32" t="s">
        <v>47</v>
      </c>
      <c r="V25" s="33" t="s">
        <v>30</v>
      </c>
      <c r="W25" s="34">
        <v>4</v>
      </c>
      <c r="X25" s="35" t="s">
        <v>31</v>
      </c>
      <c r="Y25" s="35" t="s">
        <v>32</v>
      </c>
      <c r="Z25" s="36">
        <v>10000</v>
      </c>
      <c r="AA25" s="37">
        <f t="shared" si="7"/>
        <v>40000</v>
      </c>
    </row>
    <row r="26" ht="24" customHeight="1">
      <c r="B26" s="8"/>
      <c r="C26" s="24" t="str">
        <f t="shared" si="0"/>
        <v>12.</v>
      </c>
      <c r="D26" s="24" t="str">
        <f t="shared" si="1"/>
        <v>Прокладка</v>
      </c>
      <c r="E26" s="24" t="str">
        <f t="shared" si="2"/>
        <v xml:space="preserve">Национальный режим не предоставляется – преимущество</v>
      </c>
      <c r="F26" s="24" t="str">
        <f t="shared" si="3"/>
        <v>шт</v>
      </c>
      <c r="G26" s="25">
        <f t="shared" si="4"/>
        <v>4</v>
      </c>
      <c r="H26" s="26" t="s">
        <v>25</v>
      </c>
      <c r="I26" s="26" t="s">
        <v>25</v>
      </c>
      <c r="J26" s="26" t="s">
        <v>25</v>
      </c>
      <c r="K26" s="27">
        <f t="shared" si="5"/>
        <v>7000</v>
      </c>
      <c r="L26" s="39">
        <v>0</v>
      </c>
      <c r="M26" s="27">
        <f t="shared" si="6"/>
        <v>0</v>
      </c>
      <c r="N26" s="11"/>
      <c r="R26" s="29" t="s">
        <v>51</v>
      </c>
      <c r="S26" s="30" t="s">
        <v>46</v>
      </c>
      <c r="T26" s="31" t="s">
        <v>28</v>
      </c>
      <c r="U26" s="32" t="s">
        <v>47</v>
      </c>
      <c r="V26" s="33" t="s">
        <v>30</v>
      </c>
      <c r="W26" s="34">
        <v>4</v>
      </c>
      <c r="X26" s="35" t="s">
        <v>31</v>
      </c>
      <c r="Y26" s="35" t="s">
        <v>32</v>
      </c>
      <c r="Z26" s="36">
        <v>7000</v>
      </c>
      <c r="AA26" s="37">
        <f t="shared" si="7"/>
        <v>28000</v>
      </c>
    </row>
    <row r="27" ht="24" customHeight="1">
      <c r="B27" s="8"/>
      <c r="C27" s="24" t="str">
        <f t="shared" si="0"/>
        <v>13.</v>
      </c>
      <c r="D27" s="24" t="str">
        <f t="shared" si="1"/>
        <v>Прокладка</v>
      </c>
      <c r="E27" s="24" t="str">
        <f t="shared" si="2"/>
        <v xml:space="preserve">Национальный режим не предоставляется – преимущество</v>
      </c>
      <c r="F27" s="24" t="str">
        <f t="shared" si="3"/>
        <v>шт</v>
      </c>
      <c r="G27" s="25">
        <f t="shared" si="4"/>
        <v>4</v>
      </c>
      <c r="H27" s="26" t="s">
        <v>25</v>
      </c>
      <c r="I27" s="26" t="s">
        <v>25</v>
      </c>
      <c r="J27" s="26" t="s">
        <v>25</v>
      </c>
      <c r="K27" s="27">
        <f t="shared" si="5"/>
        <v>10000</v>
      </c>
      <c r="L27" s="38">
        <v>0</v>
      </c>
      <c r="M27" s="27">
        <f t="shared" si="6"/>
        <v>0</v>
      </c>
      <c r="N27" s="11"/>
      <c r="R27" s="29" t="s">
        <v>52</v>
      </c>
      <c r="S27" s="30" t="s">
        <v>46</v>
      </c>
      <c r="T27" s="31" t="s">
        <v>28</v>
      </c>
      <c r="U27" s="32" t="s">
        <v>47</v>
      </c>
      <c r="V27" s="33" t="s">
        <v>30</v>
      </c>
      <c r="W27" s="34">
        <v>4</v>
      </c>
      <c r="X27" s="35" t="s">
        <v>31</v>
      </c>
      <c r="Y27" s="35" t="s">
        <v>32</v>
      </c>
      <c r="Z27" s="36">
        <v>10000</v>
      </c>
      <c r="AA27" s="37">
        <f t="shared" si="7"/>
        <v>40000</v>
      </c>
    </row>
    <row r="28" ht="24" customHeight="1">
      <c r="B28" s="8"/>
      <c r="C28" s="24" t="str">
        <f t="shared" si="0"/>
        <v>14.</v>
      </c>
      <c r="D28" s="24" t="str">
        <f t="shared" si="1"/>
        <v>Прокладка</v>
      </c>
      <c r="E28" s="24" t="str">
        <f t="shared" si="2"/>
        <v xml:space="preserve">Национальный режим не предоставляется – преимущество</v>
      </c>
      <c r="F28" s="24" t="str">
        <f t="shared" si="3"/>
        <v>шт</v>
      </c>
      <c r="G28" s="25">
        <f t="shared" si="4"/>
        <v>4</v>
      </c>
      <c r="H28" s="26" t="s">
        <v>25</v>
      </c>
      <c r="I28" s="26" t="s">
        <v>25</v>
      </c>
      <c r="J28" s="26" t="s">
        <v>25</v>
      </c>
      <c r="K28" s="27">
        <f t="shared" si="5"/>
        <v>7000</v>
      </c>
      <c r="L28" s="40">
        <v>0</v>
      </c>
      <c r="M28" s="27">
        <f t="shared" si="6"/>
        <v>0</v>
      </c>
      <c r="N28" s="11"/>
      <c r="R28" s="29" t="s">
        <v>53</v>
      </c>
      <c r="S28" s="30" t="s">
        <v>46</v>
      </c>
      <c r="T28" s="31" t="s">
        <v>28</v>
      </c>
      <c r="U28" s="32" t="s">
        <v>47</v>
      </c>
      <c r="V28" s="33" t="s">
        <v>30</v>
      </c>
      <c r="W28" s="34">
        <v>4</v>
      </c>
      <c r="X28" s="35" t="s">
        <v>31</v>
      </c>
      <c r="Y28" s="35" t="s">
        <v>32</v>
      </c>
      <c r="Z28" s="42">
        <v>7000</v>
      </c>
      <c r="AA28" s="37">
        <f t="shared" si="7"/>
        <v>28000</v>
      </c>
    </row>
    <row r="29" ht="24" customHeight="1">
      <c r="B29" s="8"/>
      <c r="C29" s="24" t="str">
        <f t="shared" si="0"/>
        <v>15.</v>
      </c>
      <c r="D29" s="24" t="str">
        <f t="shared" si="1"/>
        <v>Прокладка</v>
      </c>
      <c r="E29" s="24" t="str">
        <f t="shared" si="2"/>
        <v xml:space="preserve">Национальный режим не предоставляется – преимущество</v>
      </c>
      <c r="F29" s="24" t="str">
        <f t="shared" si="3"/>
        <v>шт</v>
      </c>
      <c r="G29" s="25">
        <f t="shared" si="4"/>
        <v>4</v>
      </c>
      <c r="H29" s="26" t="s">
        <v>25</v>
      </c>
      <c r="I29" s="26" t="s">
        <v>25</v>
      </c>
      <c r="J29" s="26" t="s">
        <v>25</v>
      </c>
      <c r="K29" s="27">
        <f t="shared" si="5"/>
        <v>10000</v>
      </c>
      <c r="L29" s="38">
        <v>0</v>
      </c>
      <c r="M29" s="27">
        <f t="shared" si="6"/>
        <v>0</v>
      </c>
      <c r="N29" s="11"/>
      <c r="R29" s="29" t="s">
        <v>54</v>
      </c>
      <c r="S29" s="30" t="s">
        <v>46</v>
      </c>
      <c r="T29" s="31" t="s">
        <v>28</v>
      </c>
      <c r="U29" s="32" t="s">
        <v>47</v>
      </c>
      <c r="V29" s="33" t="s">
        <v>30</v>
      </c>
      <c r="W29" s="34">
        <v>4</v>
      </c>
      <c r="X29" s="35" t="s">
        <v>31</v>
      </c>
      <c r="Y29" s="35" t="s">
        <v>32</v>
      </c>
      <c r="Z29" s="42">
        <v>10000</v>
      </c>
      <c r="AA29" s="37">
        <f t="shared" si="7"/>
        <v>40000</v>
      </c>
    </row>
    <row r="30" ht="24" customHeight="1">
      <c r="B30" s="8"/>
      <c r="C30" s="24" t="str">
        <f t="shared" si="0"/>
        <v>16.</v>
      </c>
      <c r="D30" s="24" t="str">
        <f t="shared" si="1"/>
        <v xml:space="preserve">Втулка уплотнительная</v>
      </c>
      <c r="E30" s="24" t="str">
        <f t="shared" si="2"/>
        <v xml:space="preserve">Национальный режим не предоставляется – преимущество</v>
      </c>
      <c r="F30" s="24" t="str">
        <f t="shared" si="3"/>
        <v>шт</v>
      </c>
      <c r="G30" s="25">
        <f t="shared" si="4"/>
        <v>9</v>
      </c>
      <c r="H30" s="26" t="s">
        <v>25</v>
      </c>
      <c r="I30" s="26" t="s">
        <v>25</v>
      </c>
      <c r="J30" s="26" t="s">
        <v>25</v>
      </c>
      <c r="K30" s="27">
        <f t="shared" si="5"/>
        <v>4500</v>
      </c>
      <c r="L30" s="40">
        <v>0</v>
      </c>
      <c r="M30" s="27">
        <f t="shared" si="6"/>
        <v>0</v>
      </c>
      <c r="N30" s="11"/>
      <c r="R30" s="29" t="s">
        <v>55</v>
      </c>
      <c r="S30" s="30" t="s">
        <v>39</v>
      </c>
      <c r="T30" s="31" t="s">
        <v>28</v>
      </c>
      <c r="U30" s="32" t="s">
        <v>35</v>
      </c>
      <c r="V30" s="33" t="s">
        <v>30</v>
      </c>
      <c r="W30" s="34">
        <v>9</v>
      </c>
      <c r="X30" s="35" t="s">
        <v>31</v>
      </c>
      <c r="Y30" s="35" t="s">
        <v>32</v>
      </c>
      <c r="Z30" s="42">
        <v>4500</v>
      </c>
      <c r="AA30" s="37">
        <f t="shared" si="7"/>
        <v>40500</v>
      </c>
    </row>
    <row r="31" ht="24" customHeight="1">
      <c r="B31" s="8"/>
      <c r="C31" s="24" t="str">
        <f t="shared" si="0"/>
        <v>17.</v>
      </c>
      <c r="D31" s="24" t="str">
        <f t="shared" si="1"/>
        <v xml:space="preserve">Патрубок соединительный</v>
      </c>
      <c r="E31" s="24" t="str">
        <f t="shared" si="2"/>
        <v xml:space="preserve">Национальный режим не предоставляется – преимущество</v>
      </c>
      <c r="F31" s="24" t="str">
        <f t="shared" si="3"/>
        <v>шт</v>
      </c>
      <c r="G31" s="25">
        <f t="shared" si="4"/>
        <v>2</v>
      </c>
      <c r="H31" s="26" t="s">
        <v>25</v>
      </c>
      <c r="I31" s="26" t="s">
        <v>25</v>
      </c>
      <c r="J31" s="26" t="s">
        <v>25</v>
      </c>
      <c r="K31" s="27">
        <f t="shared" si="5"/>
        <v>125000</v>
      </c>
      <c r="L31" s="38">
        <v>0</v>
      </c>
      <c r="M31" s="27">
        <f t="shared" si="6"/>
        <v>0</v>
      </c>
      <c r="N31" s="11"/>
      <c r="R31" s="29" t="s">
        <v>56</v>
      </c>
      <c r="S31" s="30" t="s">
        <v>42</v>
      </c>
      <c r="T31" s="31" t="s">
        <v>28</v>
      </c>
      <c r="U31" s="32" t="s">
        <v>35</v>
      </c>
      <c r="V31" s="33" t="s">
        <v>30</v>
      </c>
      <c r="W31" s="43">
        <v>2</v>
      </c>
      <c r="X31" s="35" t="s">
        <v>31</v>
      </c>
      <c r="Y31" s="35" t="s">
        <v>32</v>
      </c>
      <c r="Z31" s="42">
        <v>125000</v>
      </c>
      <c r="AA31" s="37">
        <f t="shared" si="7"/>
        <v>250000</v>
      </c>
    </row>
    <row r="32" ht="24" customHeight="1">
      <c r="B32" s="8"/>
      <c r="C32" s="24" t="str">
        <f t="shared" si="0"/>
        <v>18.</v>
      </c>
      <c r="D32" s="24" t="str">
        <f t="shared" si="1"/>
        <v xml:space="preserve">Винт контактный</v>
      </c>
      <c r="E32" s="24" t="str">
        <f t="shared" si="2"/>
        <v xml:space="preserve">Национальный режим не предоставляется – преимущество</v>
      </c>
      <c r="F32" s="24" t="str">
        <f t="shared" si="3"/>
        <v>шт</v>
      </c>
      <c r="G32" s="25">
        <f t="shared" si="4"/>
        <v>3</v>
      </c>
      <c r="H32" s="26" t="s">
        <v>25</v>
      </c>
      <c r="I32" s="26" t="s">
        <v>25</v>
      </c>
      <c r="J32" s="26" t="s">
        <v>25</v>
      </c>
      <c r="K32" s="27">
        <f t="shared" si="5"/>
        <v>65000</v>
      </c>
      <c r="L32" s="41">
        <v>0</v>
      </c>
      <c r="M32" s="27">
        <f t="shared" si="6"/>
        <v>0</v>
      </c>
      <c r="N32" s="11"/>
      <c r="R32" s="29" t="s">
        <v>57</v>
      </c>
      <c r="S32" s="30" t="s">
        <v>34</v>
      </c>
      <c r="T32" s="31" t="s">
        <v>28</v>
      </c>
      <c r="U32" s="32" t="s">
        <v>35</v>
      </c>
      <c r="V32" s="33" t="s">
        <v>30</v>
      </c>
      <c r="W32" s="43">
        <v>3</v>
      </c>
      <c r="X32" s="35" t="s">
        <v>31</v>
      </c>
      <c r="Y32" s="35" t="s">
        <v>32</v>
      </c>
      <c r="Z32" s="42">
        <v>65000</v>
      </c>
      <c r="AA32" s="37">
        <f t="shared" si="7"/>
        <v>195000</v>
      </c>
    </row>
    <row r="33" ht="24" customHeight="1">
      <c r="B33" s="8"/>
      <c r="C33" s="24" t="str">
        <f t="shared" si="0"/>
        <v>19.</v>
      </c>
      <c r="D33" s="24" t="str">
        <f t="shared" si="1"/>
        <v xml:space="preserve">Кольцо уплотнительное</v>
      </c>
      <c r="E33" s="24" t="str">
        <f t="shared" si="2"/>
        <v xml:space="preserve">Национальный режим не предоставляется – преимущество</v>
      </c>
      <c r="F33" s="24" t="str">
        <f t="shared" si="3"/>
        <v>шт</v>
      </c>
      <c r="G33" s="25">
        <f t="shared" si="4"/>
        <v>150</v>
      </c>
      <c r="H33" s="26" t="s">
        <v>25</v>
      </c>
      <c r="I33" s="26" t="s">
        <v>25</v>
      </c>
      <c r="J33" s="26" t="s">
        <v>25</v>
      </c>
      <c r="K33" s="27">
        <f t="shared" si="5"/>
        <v>1300</v>
      </c>
      <c r="L33" s="39">
        <v>0</v>
      </c>
      <c r="M33" s="27">
        <f t="shared" si="6"/>
        <v>0</v>
      </c>
      <c r="N33" s="11"/>
      <c r="R33" s="29" t="s">
        <v>58</v>
      </c>
      <c r="S33" s="30" t="s">
        <v>59</v>
      </c>
      <c r="T33" s="31" t="s">
        <v>28</v>
      </c>
      <c r="U33" s="32" t="s">
        <v>60</v>
      </c>
      <c r="V33" s="33" t="s">
        <v>30</v>
      </c>
      <c r="W33" s="43">
        <v>150</v>
      </c>
      <c r="X33" s="35" t="s">
        <v>31</v>
      </c>
      <c r="Y33" s="35" t="s">
        <v>32</v>
      </c>
      <c r="Z33" s="42">
        <v>1300</v>
      </c>
      <c r="AA33" s="37">
        <f t="shared" si="7"/>
        <v>195000</v>
      </c>
    </row>
    <row r="34" ht="24" customHeight="1">
      <c r="B34" s="8"/>
      <c r="C34" s="24" t="str">
        <f t="shared" si="0"/>
        <v>20.</v>
      </c>
      <c r="D34" s="24" t="str">
        <f t="shared" si="1"/>
        <v>Прокладка</v>
      </c>
      <c r="E34" s="24" t="str">
        <f t="shared" si="2"/>
        <v xml:space="preserve">Национальный режим не предоставляется – преимущество</v>
      </c>
      <c r="F34" s="24" t="str">
        <f t="shared" si="3"/>
        <v>шт</v>
      </c>
      <c r="G34" s="25">
        <f t="shared" si="4"/>
        <v>5</v>
      </c>
      <c r="H34" s="26" t="s">
        <v>25</v>
      </c>
      <c r="I34" s="26" t="s">
        <v>25</v>
      </c>
      <c r="J34" s="26" t="s">
        <v>25</v>
      </c>
      <c r="K34" s="27">
        <f t="shared" si="5"/>
        <v>600</v>
      </c>
      <c r="L34" s="38">
        <v>0</v>
      </c>
      <c r="M34" s="27">
        <f t="shared" si="6"/>
        <v>0</v>
      </c>
      <c r="N34" s="11"/>
      <c r="R34" s="29" t="s">
        <v>61</v>
      </c>
      <c r="S34" s="30" t="s">
        <v>46</v>
      </c>
      <c r="T34" s="31" t="s">
        <v>28</v>
      </c>
      <c r="U34" s="32" t="s">
        <v>47</v>
      </c>
      <c r="V34" s="33" t="s">
        <v>30</v>
      </c>
      <c r="W34" s="43">
        <v>5</v>
      </c>
      <c r="X34" s="35" t="s">
        <v>31</v>
      </c>
      <c r="Y34" s="35" t="s">
        <v>32</v>
      </c>
      <c r="Z34" s="42">
        <v>600</v>
      </c>
      <c r="AA34" s="37">
        <f t="shared" si="7"/>
        <v>3000</v>
      </c>
    </row>
    <row r="35" ht="24" customHeight="1">
      <c r="B35" s="8"/>
      <c r="C35" s="24" t="str">
        <f t="shared" si="0"/>
        <v>21.</v>
      </c>
      <c r="D35" s="24" t="str">
        <f t="shared" si="1"/>
        <v xml:space="preserve">Шайба изоляционная</v>
      </c>
      <c r="E35" s="24" t="str">
        <f t="shared" si="2"/>
        <v xml:space="preserve">Национальный режим не предоставляется – преимущество</v>
      </c>
      <c r="F35" s="24" t="str">
        <f t="shared" si="3"/>
        <v>шт</v>
      </c>
      <c r="G35" s="25">
        <f t="shared" si="4"/>
        <v>20</v>
      </c>
      <c r="H35" s="26" t="s">
        <v>25</v>
      </c>
      <c r="I35" s="26" t="s">
        <v>25</v>
      </c>
      <c r="J35" s="26" t="s">
        <v>25</v>
      </c>
      <c r="K35" s="27">
        <f t="shared" si="5"/>
        <v>1300</v>
      </c>
      <c r="L35" s="40">
        <v>0</v>
      </c>
      <c r="M35" s="27">
        <f t="shared" si="6"/>
        <v>0</v>
      </c>
      <c r="N35" s="11"/>
      <c r="R35" s="29" t="s">
        <v>62</v>
      </c>
      <c r="S35" s="30" t="s">
        <v>63</v>
      </c>
      <c r="T35" s="31" t="s">
        <v>28</v>
      </c>
      <c r="U35" s="32" t="s">
        <v>35</v>
      </c>
      <c r="V35" s="33" t="s">
        <v>30</v>
      </c>
      <c r="W35" s="43">
        <v>20</v>
      </c>
      <c r="X35" s="35" t="s">
        <v>31</v>
      </c>
      <c r="Y35" s="35" t="s">
        <v>32</v>
      </c>
      <c r="Z35" s="42">
        <v>1300</v>
      </c>
      <c r="AA35" s="37">
        <f t="shared" si="7"/>
        <v>26000</v>
      </c>
    </row>
    <row r="36" ht="24" customHeight="1">
      <c r="B36" s="8"/>
      <c r="C36" s="24" t="str">
        <f t="shared" si="0"/>
        <v>22.</v>
      </c>
      <c r="D36" s="24" t="str">
        <f t="shared" si="1"/>
        <v xml:space="preserve">Шайба стопорная</v>
      </c>
      <c r="E36" s="24" t="str">
        <f t="shared" si="2"/>
        <v xml:space="preserve">Национальный режим не предоставляется – преимущество</v>
      </c>
      <c r="F36" s="24" t="str">
        <f t="shared" si="3"/>
        <v>шт</v>
      </c>
      <c r="G36" s="25">
        <f t="shared" si="4"/>
        <v>10</v>
      </c>
      <c r="H36" s="26" t="s">
        <v>25</v>
      </c>
      <c r="I36" s="26" t="s">
        <v>25</v>
      </c>
      <c r="J36" s="26" t="s">
        <v>25</v>
      </c>
      <c r="K36" s="27">
        <f t="shared" si="5"/>
        <v>1300</v>
      </c>
      <c r="L36" s="38">
        <v>0</v>
      </c>
      <c r="M36" s="27">
        <f t="shared" si="6"/>
        <v>0</v>
      </c>
      <c r="N36" s="11"/>
      <c r="R36" s="29" t="s">
        <v>64</v>
      </c>
      <c r="S36" s="30" t="s">
        <v>65</v>
      </c>
      <c r="T36" s="31" t="s">
        <v>28</v>
      </c>
      <c r="U36" s="32" t="s">
        <v>35</v>
      </c>
      <c r="V36" s="33" t="s">
        <v>30</v>
      </c>
      <c r="W36" s="43">
        <v>10</v>
      </c>
      <c r="X36" s="35" t="s">
        <v>31</v>
      </c>
      <c r="Y36" s="35" t="s">
        <v>32</v>
      </c>
      <c r="Z36" s="42">
        <v>1300</v>
      </c>
      <c r="AA36" s="37">
        <f t="shared" si="7"/>
        <v>13000</v>
      </c>
    </row>
    <row r="37" ht="24" customHeight="1">
      <c r="B37" s="8"/>
      <c r="C37" s="24" t="str">
        <f t="shared" si="0"/>
        <v>23.</v>
      </c>
      <c r="D37" s="24" t="str">
        <f t="shared" si="1"/>
        <v xml:space="preserve">Шайба стопорная</v>
      </c>
      <c r="E37" s="24" t="str">
        <f t="shared" si="2"/>
        <v xml:space="preserve">Национальный режим не предоставляется – преимущество</v>
      </c>
      <c r="F37" s="24" t="str">
        <f t="shared" si="3"/>
        <v>шт</v>
      </c>
      <c r="G37" s="25">
        <f t="shared" si="4"/>
        <v>10</v>
      </c>
      <c r="H37" s="26" t="s">
        <v>25</v>
      </c>
      <c r="I37" s="26" t="s">
        <v>25</v>
      </c>
      <c r="J37" s="26" t="s">
        <v>25</v>
      </c>
      <c r="K37" s="27">
        <f t="shared" si="5"/>
        <v>1300</v>
      </c>
      <c r="L37" s="40">
        <v>0</v>
      </c>
      <c r="M37" s="27">
        <f t="shared" si="6"/>
        <v>0</v>
      </c>
      <c r="N37" s="11"/>
      <c r="R37" s="29" t="s">
        <v>66</v>
      </c>
      <c r="S37" s="30" t="s">
        <v>65</v>
      </c>
      <c r="T37" s="31" t="s">
        <v>28</v>
      </c>
      <c r="U37" s="32" t="s">
        <v>35</v>
      </c>
      <c r="V37" s="33" t="s">
        <v>30</v>
      </c>
      <c r="W37" s="43">
        <v>10</v>
      </c>
      <c r="X37" s="35" t="s">
        <v>31</v>
      </c>
      <c r="Y37" s="35" t="s">
        <v>32</v>
      </c>
      <c r="Z37" s="42">
        <v>1300</v>
      </c>
      <c r="AA37" s="37">
        <f t="shared" si="7"/>
        <v>13000</v>
      </c>
    </row>
    <row r="38" ht="24" customHeight="1">
      <c r="B38" s="8"/>
      <c r="C38" s="24" t="str">
        <f t="shared" si="0"/>
        <v>24.</v>
      </c>
      <c r="D38" s="24" t="str">
        <f t="shared" si="1"/>
        <v xml:space="preserve">Шайба стопорная</v>
      </c>
      <c r="E38" s="24" t="str">
        <f t="shared" si="2"/>
        <v xml:space="preserve">Национальный режим не предоставляется – преимущество</v>
      </c>
      <c r="F38" s="24" t="str">
        <f t="shared" si="3"/>
        <v>шт</v>
      </c>
      <c r="G38" s="25">
        <f t="shared" si="4"/>
        <v>10</v>
      </c>
      <c r="H38" s="26" t="s">
        <v>25</v>
      </c>
      <c r="I38" s="26" t="s">
        <v>25</v>
      </c>
      <c r="J38" s="26" t="s">
        <v>25</v>
      </c>
      <c r="K38" s="27">
        <f t="shared" si="5"/>
        <v>1300</v>
      </c>
      <c r="L38" s="38">
        <v>0</v>
      </c>
      <c r="M38" s="27">
        <f t="shared" si="6"/>
        <v>0</v>
      </c>
      <c r="N38" s="11"/>
      <c r="R38" s="29" t="s">
        <v>67</v>
      </c>
      <c r="S38" s="30" t="s">
        <v>65</v>
      </c>
      <c r="T38" s="31" t="s">
        <v>28</v>
      </c>
      <c r="U38" s="32" t="s">
        <v>35</v>
      </c>
      <c r="V38" s="33" t="s">
        <v>30</v>
      </c>
      <c r="W38" s="43">
        <v>10</v>
      </c>
      <c r="X38" s="35" t="s">
        <v>31</v>
      </c>
      <c r="Y38" s="35" t="s">
        <v>32</v>
      </c>
      <c r="Z38" s="42">
        <v>1300</v>
      </c>
      <c r="AA38" s="37">
        <f t="shared" si="7"/>
        <v>13000</v>
      </c>
    </row>
    <row r="39" ht="24" customHeight="1">
      <c r="B39" s="8"/>
      <c r="C39" s="24" t="str">
        <f t="shared" si="0"/>
        <v>25.</v>
      </c>
      <c r="D39" s="24" t="str">
        <f t="shared" si="1"/>
        <v xml:space="preserve">Шайба стопорная</v>
      </c>
      <c r="E39" s="24" t="str">
        <f t="shared" si="2"/>
        <v xml:space="preserve">Национальный режим не предоставляется – преимущество</v>
      </c>
      <c r="F39" s="24" t="str">
        <f t="shared" si="3"/>
        <v>шт</v>
      </c>
      <c r="G39" s="25">
        <f t="shared" si="4"/>
        <v>10</v>
      </c>
      <c r="H39" s="26" t="s">
        <v>25</v>
      </c>
      <c r="I39" s="26" t="s">
        <v>25</v>
      </c>
      <c r="J39" s="26" t="s">
        <v>25</v>
      </c>
      <c r="K39" s="27">
        <f t="shared" si="5"/>
        <v>1300</v>
      </c>
      <c r="L39" s="41">
        <v>0</v>
      </c>
      <c r="M39" s="27">
        <f t="shared" si="6"/>
        <v>0</v>
      </c>
      <c r="N39" s="11"/>
      <c r="R39" s="29" t="s">
        <v>68</v>
      </c>
      <c r="S39" s="30" t="s">
        <v>65</v>
      </c>
      <c r="T39" s="31" t="s">
        <v>28</v>
      </c>
      <c r="U39" s="32" t="s">
        <v>35</v>
      </c>
      <c r="V39" s="33" t="s">
        <v>30</v>
      </c>
      <c r="W39" s="43">
        <v>10</v>
      </c>
      <c r="X39" s="35" t="s">
        <v>31</v>
      </c>
      <c r="Y39" s="35" t="s">
        <v>32</v>
      </c>
      <c r="Z39" s="42">
        <v>1300</v>
      </c>
      <c r="AA39" s="37">
        <f t="shared" si="7"/>
        <v>13000</v>
      </c>
    </row>
    <row r="40" ht="24" customHeight="1">
      <c r="B40" s="8"/>
      <c r="C40" s="24" t="str">
        <f t="shared" si="0"/>
        <v>26.</v>
      </c>
      <c r="D40" s="24" t="str">
        <f t="shared" si="1"/>
        <v xml:space="preserve">Шайба стопорная</v>
      </c>
      <c r="E40" s="24" t="str">
        <f t="shared" si="2"/>
        <v xml:space="preserve">Национальный режим не предоставляется – преимущество</v>
      </c>
      <c r="F40" s="24" t="str">
        <f t="shared" si="3"/>
        <v>шт</v>
      </c>
      <c r="G40" s="25">
        <f t="shared" si="4"/>
        <v>10</v>
      </c>
      <c r="H40" s="26" t="s">
        <v>25</v>
      </c>
      <c r="I40" s="26" t="s">
        <v>25</v>
      </c>
      <c r="J40" s="26" t="s">
        <v>25</v>
      </c>
      <c r="K40" s="27">
        <f t="shared" si="5"/>
        <v>1300</v>
      </c>
      <c r="L40" s="39">
        <v>0</v>
      </c>
      <c r="M40" s="27">
        <f t="shared" si="6"/>
        <v>0</v>
      </c>
      <c r="N40" s="11"/>
      <c r="R40" s="29" t="s">
        <v>69</v>
      </c>
      <c r="S40" s="30" t="s">
        <v>65</v>
      </c>
      <c r="T40" s="31" t="s">
        <v>28</v>
      </c>
      <c r="U40" s="32" t="s">
        <v>35</v>
      </c>
      <c r="V40" s="44" t="s">
        <v>30</v>
      </c>
      <c r="W40" s="43">
        <v>10</v>
      </c>
      <c r="X40" s="35" t="s">
        <v>31</v>
      </c>
      <c r="Y40" s="35" t="s">
        <v>32</v>
      </c>
      <c r="Z40" s="42">
        <v>1300</v>
      </c>
      <c r="AA40" s="37">
        <f t="shared" si="7"/>
        <v>13000</v>
      </c>
    </row>
    <row r="41" ht="24" customHeight="1">
      <c r="B41" s="8"/>
      <c r="C41" s="24" t="str">
        <f t="shared" si="0"/>
        <v>27.</v>
      </c>
      <c r="D41" s="24" t="str">
        <f t="shared" si="1"/>
        <v xml:space="preserve">Шайба стопорная</v>
      </c>
      <c r="E41" s="24" t="str">
        <f t="shared" si="2"/>
        <v xml:space="preserve">Национальный режим не предоставляется – преимущество</v>
      </c>
      <c r="F41" s="24" t="str">
        <f t="shared" si="3"/>
        <v>шт</v>
      </c>
      <c r="G41" s="25">
        <f t="shared" si="4"/>
        <v>10</v>
      </c>
      <c r="H41" s="26" t="s">
        <v>25</v>
      </c>
      <c r="I41" s="26" t="s">
        <v>25</v>
      </c>
      <c r="J41" s="26" t="s">
        <v>25</v>
      </c>
      <c r="K41" s="27">
        <f t="shared" si="5"/>
        <v>1300</v>
      </c>
      <c r="L41" s="38">
        <v>0</v>
      </c>
      <c r="M41" s="27">
        <f t="shared" si="6"/>
        <v>0</v>
      </c>
      <c r="N41" s="11"/>
      <c r="R41" s="29" t="s">
        <v>70</v>
      </c>
      <c r="S41" s="30" t="s">
        <v>65</v>
      </c>
      <c r="T41" s="31" t="s">
        <v>28</v>
      </c>
      <c r="U41" s="32" t="s">
        <v>35</v>
      </c>
      <c r="V41" s="44" t="s">
        <v>30</v>
      </c>
      <c r="W41" s="43">
        <v>10</v>
      </c>
      <c r="X41" s="35" t="s">
        <v>31</v>
      </c>
      <c r="Y41" s="35" t="s">
        <v>32</v>
      </c>
      <c r="Z41" s="42">
        <v>1300</v>
      </c>
      <c r="AA41" s="37">
        <f t="shared" si="7"/>
        <v>13000</v>
      </c>
    </row>
    <row r="42" ht="24" customHeight="1">
      <c r="B42" s="8"/>
      <c r="C42" s="24" t="str">
        <f t="shared" si="0"/>
        <v>28.</v>
      </c>
      <c r="D42" s="24" t="str">
        <f t="shared" si="1"/>
        <v xml:space="preserve">Шайба стопорная</v>
      </c>
      <c r="E42" s="24" t="str">
        <f t="shared" si="2"/>
        <v xml:space="preserve">Национальный режим не предоставляется – преимущество</v>
      </c>
      <c r="F42" s="24" t="str">
        <f t="shared" si="3"/>
        <v>шт</v>
      </c>
      <c r="G42" s="25">
        <f t="shared" si="4"/>
        <v>10</v>
      </c>
      <c r="H42" s="26" t="s">
        <v>25</v>
      </c>
      <c r="I42" s="26" t="s">
        <v>25</v>
      </c>
      <c r="J42" s="26" t="s">
        <v>25</v>
      </c>
      <c r="K42" s="27">
        <f t="shared" si="5"/>
        <v>1300</v>
      </c>
      <c r="L42" s="40">
        <v>0</v>
      </c>
      <c r="M42" s="27">
        <f t="shared" si="6"/>
        <v>0</v>
      </c>
      <c r="N42" s="11"/>
      <c r="R42" s="29" t="s">
        <v>71</v>
      </c>
      <c r="S42" s="30" t="s">
        <v>65</v>
      </c>
      <c r="T42" s="31" t="s">
        <v>28</v>
      </c>
      <c r="U42" s="32" t="s">
        <v>35</v>
      </c>
      <c r="V42" s="44" t="s">
        <v>30</v>
      </c>
      <c r="W42" s="43">
        <v>10</v>
      </c>
      <c r="X42" s="35" t="s">
        <v>31</v>
      </c>
      <c r="Y42" s="35" t="s">
        <v>32</v>
      </c>
      <c r="Z42" s="42">
        <v>1300</v>
      </c>
      <c r="AA42" s="37">
        <f t="shared" si="7"/>
        <v>13000</v>
      </c>
    </row>
    <row r="43" ht="24" customHeight="1">
      <c r="B43" s="8"/>
      <c r="C43" s="24" t="str">
        <f t="shared" si="0"/>
        <v>29.</v>
      </c>
      <c r="D43" s="24" t="str">
        <f t="shared" si="1"/>
        <v xml:space="preserve">Шайба стопорная</v>
      </c>
      <c r="E43" s="24" t="str">
        <f t="shared" si="2"/>
        <v xml:space="preserve">Национальный режим не предоставляется – преимущество</v>
      </c>
      <c r="F43" s="24" t="str">
        <f t="shared" si="3"/>
        <v>шт</v>
      </c>
      <c r="G43" s="25">
        <f t="shared" si="4"/>
        <v>10</v>
      </c>
      <c r="H43" s="26" t="s">
        <v>25</v>
      </c>
      <c r="I43" s="26" t="s">
        <v>25</v>
      </c>
      <c r="J43" s="26" t="s">
        <v>25</v>
      </c>
      <c r="K43" s="27">
        <f t="shared" si="5"/>
        <v>1300</v>
      </c>
      <c r="L43" s="38">
        <v>0</v>
      </c>
      <c r="M43" s="27">
        <f t="shared" si="6"/>
        <v>0</v>
      </c>
      <c r="N43" s="11"/>
      <c r="R43" s="29" t="s">
        <v>72</v>
      </c>
      <c r="S43" s="30" t="s">
        <v>65</v>
      </c>
      <c r="T43" s="31" t="s">
        <v>28</v>
      </c>
      <c r="U43" s="32" t="s">
        <v>35</v>
      </c>
      <c r="V43" s="44" t="s">
        <v>30</v>
      </c>
      <c r="W43" s="43">
        <v>10</v>
      </c>
      <c r="X43" s="35" t="s">
        <v>31</v>
      </c>
      <c r="Y43" s="35" t="s">
        <v>32</v>
      </c>
      <c r="Z43" s="42">
        <v>1300</v>
      </c>
      <c r="AA43" s="37">
        <f t="shared" si="7"/>
        <v>13000</v>
      </c>
    </row>
    <row r="44" ht="24" customHeight="1">
      <c r="B44" s="8"/>
      <c r="C44" s="24" t="str">
        <f t="shared" si="0"/>
        <v>30.</v>
      </c>
      <c r="D44" s="24" t="str">
        <f t="shared" si="1"/>
        <v xml:space="preserve">Шайба стопорная</v>
      </c>
      <c r="E44" s="24" t="str">
        <f t="shared" si="2"/>
        <v xml:space="preserve">Национальный режим не предоставляется – преимущество</v>
      </c>
      <c r="F44" s="24" t="str">
        <f t="shared" si="3"/>
        <v>шт</v>
      </c>
      <c r="G44" s="25">
        <f t="shared" si="4"/>
        <v>10</v>
      </c>
      <c r="H44" s="26" t="s">
        <v>25</v>
      </c>
      <c r="I44" s="26" t="s">
        <v>25</v>
      </c>
      <c r="J44" s="26" t="s">
        <v>25</v>
      </c>
      <c r="K44" s="27">
        <f t="shared" si="5"/>
        <v>1300</v>
      </c>
      <c r="L44" s="40">
        <v>0</v>
      </c>
      <c r="M44" s="27">
        <f t="shared" si="6"/>
        <v>0</v>
      </c>
      <c r="N44" s="11"/>
      <c r="R44" s="29" t="s">
        <v>73</v>
      </c>
      <c r="S44" s="30" t="s">
        <v>65</v>
      </c>
      <c r="T44" s="31" t="s">
        <v>28</v>
      </c>
      <c r="U44" s="32" t="s">
        <v>35</v>
      </c>
      <c r="V44" s="44" t="s">
        <v>30</v>
      </c>
      <c r="W44" s="43">
        <v>10</v>
      </c>
      <c r="X44" s="35" t="s">
        <v>31</v>
      </c>
      <c r="Y44" s="35" t="s">
        <v>32</v>
      </c>
      <c r="Z44" s="42">
        <v>1300</v>
      </c>
      <c r="AA44" s="37">
        <f t="shared" si="7"/>
        <v>13000</v>
      </c>
    </row>
    <row r="45" ht="24" customHeight="1">
      <c r="B45" s="8"/>
      <c r="C45" s="24" t="str">
        <f t="shared" si="0"/>
        <v>31.</v>
      </c>
      <c r="D45" s="24" t="str">
        <f t="shared" si="1"/>
        <v xml:space="preserve">Шайба стопорная</v>
      </c>
      <c r="E45" s="24" t="str">
        <f t="shared" si="2"/>
        <v xml:space="preserve">Национальный режим не предоставляется – преимущество</v>
      </c>
      <c r="F45" s="24" t="str">
        <f t="shared" si="3"/>
        <v>шт</v>
      </c>
      <c r="G45" s="25">
        <f t="shared" si="4"/>
        <v>10</v>
      </c>
      <c r="H45" s="26" t="s">
        <v>25</v>
      </c>
      <c r="I45" s="26" t="s">
        <v>25</v>
      </c>
      <c r="J45" s="26" t="s">
        <v>25</v>
      </c>
      <c r="K45" s="27">
        <f t="shared" si="5"/>
        <v>1300</v>
      </c>
      <c r="L45" s="38">
        <v>0</v>
      </c>
      <c r="M45" s="27">
        <f t="shared" si="6"/>
        <v>0</v>
      </c>
      <c r="N45" s="11"/>
      <c r="R45" s="29" t="s">
        <v>74</v>
      </c>
      <c r="S45" s="30" t="s">
        <v>65</v>
      </c>
      <c r="T45" s="31" t="s">
        <v>28</v>
      </c>
      <c r="U45" s="32" t="s">
        <v>35</v>
      </c>
      <c r="V45" s="44" t="s">
        <v>30</v>
      </c>
      <c r="W45" s="43">
        <v>10</v>
      </c>
      <c r="X45" s="35" t="s">
        <v>31</v>
      </c>
      <c r="Y45" s="35" t="s">
        <v>32</v>
      </c>
      <c r="Z45" s="42">
        <v>1300</v>
      </c>
      <c r="AA45" s="37">
        <f t="shared" si="7"/>
        <v>13000</v>
      </c>
    </row>
    <row r="46" ht="24" customHeight="1">
      <c r="B46" s="8"/>
      <c r="C46" s="24" t="str">
        <f t="shared" si="0"/>
        <v>32.</v>
      </c>
      <c r="D46" s="24" t="str">
        <f t="shared" si="1"/>
        <v xml:space="preserve">Шайба стопорная</v>
      </c>
      <c r="E46" s="24" t="str">
        <f t="shared" si="2"/>
        <v xml:space="preserve">Национальный режим не предоставляется – преимущество</v>
      </c>
      <c r="F46" s="24" t="str">
        <f t="shared" si="3"/>
        <v>шт</v>
      </c>
      <c r="G46" s="25">
        <f t="shared" si="4"/>
        <v>20</v>
      </c>
      <c r="H46" s="26" t="s">
        <v>25</v>
      </c>
      <c r="I46" s="26" t="s">
        <v>25</v>
      </c>
      <c r="J46" s="26" t="s">
        <v>25</v>
      </c>
      <c r="K46" s="27">
        <f t="shared" si="5"/>
        <v>1300</v>
      </c>
      <c r="L46" s="41">
        <v>0</v>
      </c>
      <c r="M46" s="27">
        <f t="shared" si="6"/>
        <v>0</v>
      </c>
      <c r="N46" s="11"/>
      <c r="R46" s="29" t="s">
        <v>75</v>
      </c>
      <c r="S46" s="30" t="s">
        <v>65</v>
      </c>
      <c r="T46" s="31" t="s">
        <v>28</v>
      </c>
      <c r="U46" s="32" t="s">
        <v>35</v>
      </c>
      <c r="V46" s="44" t="s">
        <v>30</v>
      </c>
      <c r="W46" s="43">
        <v>20</v>
      </c>
      <c r="X46" s="35" t="s">
        <v>31</v>
      </c>
      <c r="Y46" s="35" t="s">
        <v>32</v>
      </c>
      <c r="Z46" s="42">
        <v>1300</v>
      </c>
      <c r="AA46" s="37">
        <f t="shared" si="7"/>
        <v>26000</v>
      </c>
    </row>
    <row r="47" ht="24" customHeight="1">
      <c r="B47" s="8"/>
      <c r="C47" s="24" t="str">
        <f t="shared" si="0"/>
        <v>33.</v>
      </c>
      <c r="D47" s="24" t="str">
        <f t="shared" si="1"/>
        <v xml:space="preserve">Втулка уплотнительная</v>
      </c>
      <c r="E47" s="24" t="str">
        <f t="shared" si="2"/>
        <v xml:space="preserve">Национальный режим не предоставляется – преимущество</v>
      </c>
      <c r="F47" s="24" t="str">
        <f t="shared" si="3"/>
        <v>шт</v>
      </c>
      <c r="G47" s="25">
        <f t="shared" si="4"/>
        <v>6</v>
      </c>
      <c r="H47" s="26" t="s">
        <v>25</v>
      </c>
      <c r="I47" s="26" t="s">
        <v>25</v>
      </c>
      <c r="J47" s="26" t="s">
        <v>25</v>
      </c>
      <c r="K47" s="27">
        <f t="shared" si="5"/>
        <v>6000</v>
      </c>
      <c r="L47" s="39">
        <v>0</v>
      </c>
      <c r="M47" s="27">
        <f t="shared" si="6"/>
        <v>0</v>
      </c>
      <c r="N47" s="11"/>
      <c r="R47" s="29" t="s">
        <v>76</v>
      </c>
      <c r="S47" s="30" t="s">
        <v>39</v>
      </c>
      <c r="T47" s="31" t="s">
        <v>28</v>
      </c>
      <c r="U47" s="32" t="s">
        <v>35</v>
      </c>
      <c r="V47" s="44" t="s">
        <v>30</v>
      </c>
      <c r="W47" s="43">
        <v>6</v>
      </c>
      <c r="X47" s="35" t="s">
        <v>31</v>
      </c>
      <c r="Y47" s="35" t="s">
        <v>32</v>
      </c>
      <c r="Z47" s="36">
        <v>6000</v>
      </c>
      <c r="AA47" s="37">
        <f t="shared" si="7"/>
        <v>36000</v>
      </c>
    </row>
    <row r="48" ht="24" customHeight="1">
      <c r="B48" s="8"/>
      <c r="C48" s="24" t="str">
        <f t="shared" si="0"/>
        <v>34.</v>
      </c>
      <c r="D48" s="24" t="str">
        <f t="shared" si="1"/>
        <v xml:space="preserve">Шайба стопорная</v>
      </c>
      <c r="E48" s="24" t="str">
        <f t="shared" si="2"/>
        <v xml:space="preserve">Национальный режим не предоставляется – преимущество</v>
      </c>
      <c r="F48" s="24" t="str">
        <f t="shared" si="3"/>
        <v>шт</v>
      </c>
      <c r="G48" s="25">
        <f t="shared" si="4"/>
        <v>10</v>
      </c>
      <c r="H48" s="26" t="s">
        <v>25</v>
      </c>
      <c r="I48" s="26" t="s">
        <v>25</v>
      </c>
      <c r="J48" s="26" t="s">
        <v>25</v>
      </c>
      <c r="K48" s="27">
        <f t="shared" si="5"/>
        <v>1300</v>
      </c>
      <c r="L48" s="38">
        <v>0</v>
      </c>
      <c r="M48" s="27">
        <f t="shared" si="6"/>
        <v>0</v>
      </c>
      <c r="N48" s="11"/>
      <c r="R48" s="29" t="s">
        <v>77</v>
      </c>
      <c r="S48" s="30" t="s">
        <v>65</v>
      </c>
      <c r="T48" s="31" t="s">
        <v>28</v>
      </c>
      <c r="U48" s="32" t="s">
        <v>35</v>
      </c>
      <c r="V48" s="44" t="s">
        <v>30</v>
      </c>
      <c r="W48" s="43">
        <v>10</v>
      </c>
      <c r="X48" s="35" t="s">
        <v>31</v>
      </c>
      <c r="Y48" s="35" t="s">
        <v>32</v>
      </c>
      <c r="Z48" s="42">
        <v>1300</v>
      </c>
      <c r="AA48" s="37">
        <f t="shared" si="7"/>
        <v>13000</v>
      </c>
    </row>
    <row r="49" ht="24" customHeight="1">
      <c r="B49" s="8"/>
      <c r="C49" s="24" t="str">
        <f t="shared" si="0"/>
        <v>35.</v>
      </c>
      <c r="D49" s="24" t="str">
        <f t="shared" si="1"/>
        <v xml:space="preserve">Шайба стопорная</v>
      </c>
      <c r="E49" s="24" t="str">
        <f t="shared" si="2"/>
        <v xml:space="preserve">Национальный режим не предоставляется – преимущество</v>
      </c>
      <c r="F49" s="24" t="str">
        <f t="shared" si="3"/>
        <v>шт</v>
      </c>
      <c r="G49" s="25">
        <f t="shared" si="4"/>
        <v>10</v>
      </c>
      <c r="H49" s="26" t="s">
        <v>25</v>
      </c>
      <c r="I49" s="26" t="s">
        <v>25</v>
      </c>
      <c r="J49" s="26" t="s">
        <v>25</v>
      </c>
      <c r="K49" s="27">
        <f t="shared" si="5"/>
        <v>1300</v>
      </c>
      <c r="L49" s="40">
        <v>0</v>
      </c>
      <c r="M49" s="27">
        <f t="shared" si="6"/>
        <v>0</v>
      </c>
      <c r="N49" s="11"/>
      <c r="R49" s="29" t="s">
        <v>78</v>
      </c>
      <c r="S49" s="30" t="s">
        <v>65</v>
      </c>
      <c r="T49" s="31" t="s">
        <v>28</v>
      </c>
      <c r="U49" s="32" t="s">
        <v>35</v>
      </c>
      <c r="V49" s="44" t="s">
        <v>30</v>
      </c>
      <c r="W49" s="43">
        <v>10</v>
      </c>
      <c r="X49" s="35" t="s">
        <v>31</v>
      </c>
      <c r="Y49" s="35" t="s">
        <v>32</v>
      </c>
      <c r="Z49" s="42">
        <v>1300</v>
      </c>
      <c r="AA49" s="37">
        <f t="shared" si="7"/>
        <v>13000</v>
      </c>
    </row>
    <row r="50" ht="24" customHeight="1">
      <c r="B50" s="8"/>
      <c r="C50" s="24" t="str">
        <f t="shared" si="0"/>
        <v>36.</v>
      </c>
      <c r="D50" s="24" t="str">
        <f t="shared" si="1"/>
        <v>Колпачок</v>
      </c>
      <c r="E50" s="24" t="str">
        <f t="shared" si="2"/>
        <v xml:space="preserve">Национальный режим не предоставляется – преимущество</v>
      </c>
      <c r="F50" s="24" t="str">
        <f t="shared" si="3"/>
        <v>шт</v>
      </c>
      <c r="G50" s="25">
        <f t="shared" si="4"/>
        <v>6</v>
      </c>
      <c r="H50" s="26" t="s">
        <v>25</v>
      </c>
      <c r="I50" s="26" t="s">
        <v>25</v>
      </c>
      <c r="J50" s="26" t="s">
        <v>25</v>
      </c>
      <c r="K50" s="27">
        <f t="shared" si="5"/>
        <v>28000</v>
      </c>
      <c r="L50" s="38">
        <v>0</v>
      </c>
      <c r="M50" s="27">
        <f t="shared" si="6"/>
        <v>0</v>
      </c>
      <c r="N50" s="11"/>
      <c r="R50" s="29" t="s">
        <v>79</v>
      </c>
      <c r="S50" s="30" t="s">
        <v>80</v>
      </c>
      <c r="T50" s="31" t="s">
        <v>28</v>
      </c>
      <c r="U50" s="32" t="s">
        <v>81</v>
      </c>
      <c r="V50" s="44" t="s">
        <v>30</v>
      </c>
      <c r="W50" s="43">
        <v>6</v>
      </c>
      <c r="X50" s="35" t="s">
        <v>31</v>
      </c>
      <c r="Y50" s="35" t="s">
        <v>32</v>
      </c>
      <c r="Z50" s="42">
        <v>28000</v>
      </c>
      <c r="AA50" s="37">
        <f t="shared" si="7"/>
        <v>168000</v>
      </c>
    </row>
    <row r="51" ht="24" customHeight="1">
      <c r="B51" s="8"/>
      <c r="C51" s="24" t="str">
        <f t="shared" si="0"/>
        <v>37.</v>
      </c>
      <c r="D51" s="24" t="str">
        <f t="shared" si="1"/>
        <v xml:space="preserve">Колпачок затылочный</v>
      </c>
      <c r="E51" s="24" t="str">
        <f t="shared" si="2"/>
        <v xml:space="preserve">Национальный режим не предоставляется – преимущество</v>
      </c>
      <c r="F51" s="24" t="str">
        <f t="shared" si="3"/>
        <v>шт</v>
      </c>
      <c r="G51" s="25">
        <f t="shared" si="4"/>
        <v>8</v>
      </c>
      <c r="H51" s="26" t="s">
        <v>25</v>
      </c>
      <c r="I51" s="26" t="s">
        <v>25</v>
      </c>
      <c r="J51" s="26" t="s">
        <v>25</v>
      </c>
      <c r="K51" s="27">
        <f t="shared" si="5"/>
        <v>24000</v>
      </c>
      <c r="L51" s="40">
        <v>0</v>
      </c>
      <c r="M51" s="27">
        <f t="shared" si="6"/>
        <v>0</v>
      </c>
      <c r="N51" s="11"/>
      <c r="R51" s="29" t="s">
        <v>82</v>
      </c>
      <c r="S51" s="30" t="s">
        <v>83</v>
      </c>
      <c r="T51" s="31" t="s">
        <v>28</v>
      </c>
      <c r="U51" s="32" t="s">
        <v>81</v>
      </c>
      <c r="V51" s="44" t="s">
        <v>30</v>
      </c>
      <c r="W51" s="43">
        <v>8</v>
      </c>
      <c r="X51" s="35" t="s">
        <v>31</v>
      </c>
      <c r="Y51" s="35" t="s">
        <v>32</v>
      </c>
      <c r="Z51" s="42">
        <v>24000</v>
      </c>
      <c r="AA51" s="37">
        <f t="shared" si="7"/>
        <v>192000</v>
      </c>
    </row>
    <row r="52" ht="24" customHeight="1">
      <c r="B52" s="8"/>
      <c r="C52" s="24" t="str">
        <f t="shared" si="0"/>
        <v>38.</v>
      </c>
      <c r="D52" s="24" t="str">
        <f t="shared" si="1"/>
        <v xml:space="preserve">Колпачок затылочный</v>
      </c>
      <c r="E52" s="24" t="str">
        <f t="shared" si="2"/>
        <v xml:space="preserve">Национальный режим не предоставляется – преимущество</v>
      </c>
      <c r="F52" s="24" t="str">
        <f t="shared" si="3"/>
        <v>шт</v>
      </c>
      <c r="G52" s="25">
        <f t="shared" si="4"/>
        <v>3</v>
      </c>
      <c r="H52" s="26" t="s">
        <v>25</v>
      </c>
      <c r="I52" s="26" t="s">
        <v>25</v>
      </c>
      <c r="J52" s="26" t="s">
        <v>25</v>
      </c>
      <c r="K52" s="27">
        <f t="shared" si="5"/>
        <v>28000</v>
      </c>
      <c r="L52" s="38">
        <v>0</v>
      </c>
      <c r="M52" s="27">
        <f t="shared" si="6"/>
        <v>0</v>
      </c>
      <c r="N52" s="11"/>
      <c r="R52" s="29" t="s">
        <v>84</v>
      </c>
      <c r="S52" s="30" t="s">
        <v>83</v>
      </c>
      <c r="T52" s="31" t="s">
        <v>28</v>
      </c>
      <c r="U52" s="32" t="s">
        <v>81</v>
      </c>
      <c r="V52" s="44" t="s">
        <v>30</v>
      </c>
      <c r="W52" s="43">
        <v>3</v>
      </c>
      <c r="X52" s="35" t="s">
        <v>31</v>
      </c>
      <c r="Y52" s="35" t="s">
        <v>32</v>
      </c>
      <c r="Z52" s="42">
        <v>28000</v>
      </c>
      <c r="AA52" s="37">
        <f t="shared" si="7"/>
        <v>84000</v>
      </c>
    </row>
    <row r="53" ht="24" customHeight="1">
      <c r="B53" s="8"/>
      <c r="C53" s="24" t="str">
        <f t="shared" si="0"/>
        <v>39.</v>
      </c>
      <c r="D53" s="24" t="str">
        <f t="shared" si="1"/>
        <v xml:space="preserve">Патрубок соединительный</v>
      </c>
      <c r="E53" s="24" t="str">
        <f t="shared" si="2"/>
        <v xml:space="preserve">Национальный режим не предоставляется – преимущество</v>
      </c>
      <c r="F53" s="24" t="str">
        <f t="shared" si="3"/>
        <v>шт</v>
      </c>
      <c r="G53" s="25">
        <f t="shared" si="4"/>
        <v>2</v>
      </c>
      <c r="H53" s="26" t="s">
        <v>25</v>
      </c>
      <c r="I53" s="26" t="s">
        <v>25</v>
      </c>
      <c r="J53" s="26" t="s">
        <v>25</v>
      </c>
      <c r="K53" s="27">
        <f t="shared" si="5"/>
        <v>130000</v>
      </c>
      <c r="L53" s="41">
        <v>0</v>
      </c>
      <c r="M53" s="27">
        <f t="shared" si="6"/>
        <v>0</v>
      </c>
      <c r="N53" s="11"/>
      <c r="R53" s="29" t="s">
        <v>85</v>
      </c>
      <c r="S53" s="30" t="s">
        <v>42</v>
      </c>
      <c r="T53" s="31" t="s">
        <v>28</v>
      </c>
      <c r="U53" s="32" t="s">
        <v>35</v>
      </c>
      <c r="V53" s="44" t="s">
        <v>30</v>
      </c>
      <c r="W53" s="43">
        <v>2</v>
      </c>
      <c r="X53" s="35" t="s">
        <v>31</v>
      </c>
      <c r="Y53" s="35" t="s">
        <v>32</v>
      </c>
      <c r="Z53" s="42">
        <v>130000</v>
      </c>
      <c r="AA53" s="37">
        <f t="shared" si="7"/>
        <v>260000</v>
      </c>
    </row>
    <row r="54" ht="30.600000000000001" customHeight="1">
      <c r="B54" s="8"/>
      <c r="C54" s="24" t="str">
        <f t="shared" si="0"/>
        <v>40.</v>
      </c>
      <c r="D54" s="45" t="str">
        <f t="shared" si="1"/>
        <v xml:space="preserve">Винт токоведущий изолированный</v>
      </c>
      <c r="E54" s="24" t="str">
        <f t="shared" si="2"/>
        <v xml:space="preserve">Национальный режим не предоставляется – преимущество</v>
      </c>
      <c r="F54" s="24" t="str">
        <f t="shared" si="3"/>
        <v>шт</v>
      </c>
      <c r="G54" s="25">
        <f t="shared" si="4"/>
        <v>1</v>
      </c>
      <c r="H54" s="26" t="s">
        <v>25</v>
      </c>
      <c r="I54" s="26" t="s">
        <v>25</v>
      </c>
      <c r="J54" s="26" t="s">
        <v>25</v>
      </c>
      <c r="K54" s="27">
        <f t="shared" si="5"/>
        <v>129867.60000000001</v>
      </c>
      <c r="L54" s="39">
        <v>0</v>
      </c>
      <c r="M54" s="27">
        <f t="shared" si="6"/>
        <v>0</v>
      </c>
      <c r="N54" s="11"/>
      <c r="R54" s="29" t="s">
        <v>86</v>
      </c>
      <c r="S54" s="30" t="s">
        <v>87</v>
      </c>
      <c r="T54" s="31" t="s">
        <v>28</v>
      </c>
      <c r="U54" s="32" t="s">
        <v>35</v>
      </c>
      <c r="V54" s="44" t="s">
        <v>30</v>
      </c>
      <c r="W54" s="43">
        <v>1</v>
      </c>
      <c r="X54" s="35" t="s">
        <v>31</v>
      </c>
      <c r="Y54" s="35" t="s">
        <v>32</v>
      </c>
      <c r="Z54" s="42">
        <v>129867.60000000001</v>
      </c>
      <c r="AA54" s="37">
        <f t="shared" si="7"/>
        <v>129867.60000000001</v>
      </c>
    </row>
    <row r="55" ht="36.600000000000001" customHeight="1">
      <c r="B55" s="8"/>
      <c r="C55" s="24" t="str">
        <f t="shared" si="0"/>
        <v>41.</v>
      </c>
      <c r="D55" s="45" t="str">
        <f t="shared" si="1"/>
        <v xml:space="preserve">Винт токоведущий изолированный</v>
      </c>
      <c r="E55" s="24" t="str">
        <f t="shared" si="2"/>
        <v xml:space="preserve">Национальный режим не предоставляется – преимущество</v>
      </c>
      <c r="F55" s="24" t="str">
        <f t="shared" si="3"/>
        <v>шт</v>
      </c>
      <c r="G55" s="25">
        <f t="shared" si="4"/>
        <v>2</v>
      </c>
      <c r="H55" s="26" t="s">
        <v>25</v>
      </c>
      <c r="I55" s="26" t="s">
        <v>25</v>
      </c>
      <c r="J55" s="26" t="s">
        <v>25</v>
      </c>
      <c r="K55" s="27">
        <f t="shared" si="5"/>
        <v>120000</v>
      </c>
      <c r="L55" s="38">
        <v>0</v>
      </c>
      <c r="M55" s="27">
        <f t="shared" si="6"/>
        <v>0</v>
      </c>
      <c r="N55" s="11"/>
      <c r="R55" s="29" t="s">
        <v>88</v>
      </c>
      <c r="S55" s="30" t="s">
        <v>87</v>
      </c>
      <c r="T55" s="31" t="s">
        <v>28</v>
      </c>
      <c r="U55" s="32" t="s">
        <v>35</v>
      </c>
      <c r="V55" s="44" t="s">
        <v>30</v>
      </c>
      <c r="W55" s="43">
        <v>2</v>
      </c>
      <c r="X55" s="35" t="s">
        <v>31</v>
      </c>
      <c r="Y55" s="35" t="s">
        <v>32</v>
      </c>
      <c r="Z55" s="42">
        <v>120000</v>
      </c>
      <c r="AA55" s="37">
        <f t="shared" si="7"/>
        <v>240000</v>
      </c>
    </row>
    <row r="56" ht="24" customHeight="1">
      <c r="B56" s="8"/>
      <c r="C56" s="24" t="str">
        <f t="shared" si="0"/>
        <v>42.</v>
      </c>
      <c r="D56" s="45" t="str">
        <f t="shared" si="1"/>
        <v>Прокладка</v>
      </c>
      <c r="E56" s="24" t="str">
        <f t="shared" si="2"/>
        <v xml:space="preserve">Национальный режим не предоставляется – преимущество</v>
      </c>
      <c r="F56" s="24" t="str">
        <f t="shared" si="3"/>
        <v>шт</v>
      </c>
      <c r="G56" s="25">
        <f t="shared" si="4"/>
        <v>3</v>
      </c>
      <c r="H56" s="26" t="s">
        <v>25</v>
      </c>
      <c r="I56" s="26" t="s">
        <v>25</v>
      </c>
      <c r="J56" s="26" t="s">
        <v>25</v>
      </c>
      <c r="K56" s="27">
        <f t="shared" si="5"/>
        <v>6000</v>
      </c>
      <c r="L56" s="40">
        <v>0</v>
      </c>
      <c r="M56" s="27">
        <f t="shared" si="6"/>
        <v>0</v>
      </c>
      <c r="N56" s="11"/>
      <c r="R56" s="29" t="s">
        <v>89</v>
      </c>
      <c r="S56" s="30" t="s">
        <v>46</v>
      </c>
      <c r="T56" s="31" t="s">
        <v>28</v>
      </c>
      <c r="U56" s="32" t="s">
        <v>47</v>
      </c>
      <c r="V56" s="44" t="s">
        <v>30</v>
      </c>
      <c r="W56" s="43">
        <v>3</v>
      </c>
      <c r="X56" s="35" t="s">
        <v>31</v>
      </c>
      <c r="Y56" s="35" t="s">
        <v>32</v>
      </c>
      <c r="Z56" s="36">
        <v>6000</v>
      </c>
      <c r="AA56" s="37">
        <f t="shared" si="7"/>
        <v>18000</v>
      </c>
    </row>
    <row r="57" ht="24" customHeight="1">
      <c r="B57" s="8"/>
      <c r="C57" s="24" t="str">
        <f t="shared" si="0"/>
        <v>43.</v>
      </c>
      <c r="D57" s="45" t="str">
        <f t="shared" si="1"/>
        <v xml:space="preserve">Шайба стопорная</v>
      </c>
      <c r="E57" s="24" t="str">
        <f t="shared" si="2"/>
        <v xml:space="preserve">Национальный режим не предоставляется – преимущество</v>
      </c>
      <c r="F57" s="24" t="str">
        <f t="shared" si="3"/>
        <v>шт</v>
      </c>
      <c r="G57" s="25">
        <f t="shared" si="4"/>
        <v>10</v>
      </c>
      <c r="H57" s="26" t="s">
        <v>25</v>
      </c>
      <c r="I57" s="26" t="s">
        <v>25</v>
      </c>
      <c r="J57" s="26" t="s">
        <v>25</v>
      </c>
      <c r="K57" s="27">
        <f t="shared" si="5"/>
        <v>1300</v>
      </c>
      <c r="L57" s="38">
        <v>0</v>
      </c>
      <c r="M57" s="27">
        <f t="shared" si="6"/>
        <v>0</v>
      </c>
      <c r="N57" s="11"/>
      <c r="R57" s="29" t="s">
        <v>90</v>
      </c>
      <c r="S57" s="30" t="s">
        <v>65</v>
      </c>
      <c r="T57" s="31" t="s">
        <v>28</v>
      </c>
      <c r="U57" s="32" t="s">
        <v>35</v>
      </c>
      <c r="V57" s="44" t="s">
        <v>30</v>
      </c>
      <c r="W57" s="43">
        <v>10</v>
      </c>
      <c r="X57" s="35" t="s">
        <v>31</v>
      </c>
      <c r="Y57" s="35" t="s">
        <v>32</v>
      </c>
      <c r="Z57" s="42">
        <v>1300</v>
      </c>
      <c r="AA57" s="37">
        <f t="shared" si="7"/>
        <v>13000</v>
      </c>
    </row>
    <row r="58" ht="24" customHeight="1">
      <c r="B58" s="8"/>
      <c r="C58" s="24" t="str">
        <f t="shared" si="0"/>
        <v>44.</v>
      </c>
      <c r="D58" s="45" t="str">
        <f t="shared" si="1"/>
        <v xml:space="preserve">Шайба стопорная</v>
      </c>
      <c r="E58" s="24" t="str">
        <f t="shared" si="2"/>
        <v xml:space="preserve">Национальный режим не предоставляется – преимущество</v>
      </c>
      <c r="F58" s="24" t="str">
        <f t="shared" si="3"/>
        <v>шт</v>
      </c>
      <c r="G58" s="25">
        <f t="shared" si="4"/>
        <v>10</v>
      </c>
      <c r="H58" s="26" t="s">
        <v>25</v>
      </c>
      <c r="I58" s="26" t="s">
        <v>25</v>
      </c>
      <c r="J58" s="26" t="s">
        <v>25</v>
      </c>
      <c r="K58" s="27">
        <f t="shared" si="5"/>
        <v>1300</v>
      </c>
      <c r="L58" s="40">
        <v>0</v>
      </c>
      <c r="M58" s="27">
        <f t="shared" si="6"/>
        <v>0</v>
      </c>
      <c r="N58" s="11"/>
      <c r="R58" s="29" t="s">
        <v>91</v>
      </c>
      <c r="S58" s="30" t="s">
        <v>65</v>
      </c>
      <c r="T58" s="31" t="s">
        <v>28</v>
      </c>
      <c r="U58" s="32" t="s">
        <v>35</v>
      </c>
      <c r="V58" s="44" t="s">
        <v>30</v>
      </c>
      <c r="W58" s="43">
        <v>10</v>
      </c>
      <c r="X58" s="35" t="s">
        <v>31</v>
      </c>
      <c r="Y58" s="35" t="s">
        <v>32</v>
      </c>
      <c r="Z58" s="42">
        <v>1300</v>
      </c>
      <c r="AA58" s="37">
        <f t="shared" si="7"/>
        <v>13000</v>
      </c>
    </row>
    <row r="59" ht="24" customHeight="1">
      <c r="B59" s="8"/>
      <c r="C59" s="24" t="str">
        <f t="shared" si="0"/>
        <v>45.</v>
      </c>
      <c r="D59" s="45" t="str">
        <f t="shared" si="1"/>
        <v xml:space="preserve">Шайба стопорная</v>
      </c>
      <c r="E59" s="24" t="str">
        <f t="shared" si="2"/>
        <v xml:space="preserve">Национальный режим не предоставляется – преимущество</v>
      </c>
      <c r="F59" s="24" t="str">
        <f t="shared" si="3"/>
        <v>шт</v>
      </c>
      <c r="G59" s="25">
        <f t="shared" si="4"/>
        <v>10</v>
      </c>
      <c r="H59" s="26" t="s">
        <v>25</v>
      </c>
      <c r="I59" s="26" t="s">
        <v>25</v>
      </c>
      <c r="J59" s="26" t="s">
        <v>25</v>
      </c>
      <c r="K59" s="27">
        <f t="shared" si="5"/>
        <v>1300</v>
      </c>
      <c r="L59" s="28">
        <v>0</v>
      </c>
      <c r="M59" s="27">
        <f t="shared" si="6"/>
        <v>0</v>
      </c>
      <c r="N59" s="11"/>
      <c r="R59" s="29" t="s">
        <v>92</v>
      </c>
      <c r="S59" s="30" t="s">
        <v>65</v>
      </c>
      <c r="T59" s="31" t="s">
        <v>28</v>
      </c>
      <c r="U59" s="32" t="s">
        <v>35</v>
      </c>
      <c r="V59" s="44" t="s">
        <v>30</v>
      </c>
      <c r="W59" s="43">
        <v>10</v>
      </c>
      <c r="X59" s="35" t="s">
        <v>31</v>
      </c>
      <c r="Y59" s="35" t="s">
        <v>32</v>
      </c>
      <c r="Z59" s="42">
        <v>1300</v>
      </c>
      <c r="AA59" s="37">
        <f t="shared" si="7"/>
        <v>13000</v>
      </c>
    </row>
    <row r="60" ht="24" customHeight="1">
      <c r="B60" s="8"/>
      <c r="C60" s="24" t="str">
        <f t="shared" si="0"/>
        <v>46.</v>
      </c>
      <c r="D60" s="45" t="str">
        <f t="shared" si="1"/>
        <v xml:space="preserve">Шайба стопорная</v>
      </c>
      <c r="E60" s="24" t="str">
        <f t="shared" si="2"/>
        <v xml:space="preserve">Национальный режим не предоставляется – преимущество</v>
      </c>
      <c r="F60" s="24" t="str">
        <f t="shared" si="3"/>
        <v>шт</v>
      </c>
      <c r="G60" s="25">
        <f t="shared" si="4"/>
        <v>10</v>
      </c>
      <c r="H60" s="26" t="s">
        <v>25</v>
      </c>
      <c r="I60" s="26" t="s">
        <v>25</v>
      </c>
      <c r="J60" s="26" t="s">
        <v>25</v>
      </c>
      <c r="K60" s="27">
        <f t="shared" si="5"/>
        <v>1300</v>
      </c>
      <c r="L60" s="41">
        <v>0</v>
      </c>
      <c r="M60" s="27">
        <f t="shared" si="6"/>
        <v>0</v>
      </c>
      <c r="N60" s="11"/>
      <c r="R60" s="29" t="s">
        <v>93</v>
      </c>
      <c r="S60" s="30" t="s">
        <v>65</v>
      </c>
      <c r="T60" s="31" t="s">
        <v>28</v>
      </c>
      <c r="U60" s="32" t="s">
        <v>35</v>
      </c>
      <c r="V60" s="44" t="s">
        <v>30</v>
      </c>
      <c r="W60" s="43">
        <v>10</v>
      </c>
      <c r="X60" s="35" t="s">
        <v>31</v>
      </c>
      <c r="Y60" s="35" t="s">
        <v>32</v>
      </c>
      <c r="Z60" s="42">
        <v>1300</v>
      </c>
      <c r="AA60" s="37">
        <f t="shared" si="7"/>
        <v>13000</v>
      </c>
    </row>
    <row r="61" ht="24" customHeight="1">
      <c r="B61" s="8"/>
      <c r="C61" s="24" t="str">
        <f t="shared" si="0"/>
        <v>47.</v>
      </c>
      <c r="D61" s="45" t="str">
        <f t="shared" si="1"/>
        <v xml:space="preserve">Шайба стопорная</v>
      </c>
      <c r="E61" s="24" t="str">
        <f t="shared" si="2"/>
        <v xml:space="preserve">Национальный режим не предоставляется – преимущество</v>
      </c>
      <c r="F61" s="24" t="str">
        <f t="shared" si="3"/>
        <v>шт</v>
      </c>
      <c r="G61" s="25">
        <f t="shared" si="4"/>
        <v>10</v>
      </c>
      <c r="H61" s="26" t="s">
        <v>25</v>
      </c>
      <c r="I61" s="26" t="s">
        <v>25</v>
      </c>
      <c r="J61" s="26" t="s">
        <v>25</v>
      </c>
      <c r="K61" s="27">
        <f t="shared" si="5"/>
        <v>1300</v>
      </c>
      <c r="L61" s="28">
        <v>0</v>
      </c>
      <c r="M61" s="27">
        <f t="shared" si="6"/>
        <v>0</v>
      </c>
      <c r="N61" s="11"/>
      <c r="R61" s="29" t="s">
        <v>94</v>
      </c>
      <c r="S61" s="30" t="s">
        <v>65</v>
      </c>
      <c r="T61" s="31" t="s">
        <v>28</v>
      </c>
      <c r="U61" s="32" t="s">
        <v>35</v>
      </c>
      <c r="V61" s="44" t="s">
        <v>30</v>
      </c>
      <c r="W61" s="43">
        <v>10</v>
      </c>
      <c r="X61" s="35" t="s">
        <v>31</v>
      </c>
      <c r="Y61" s="35" t="s">
        <v>32</v>
      </c>
      <c r="Z61" s="42">
        <v>1300</v>
      </c>
      <c r="AA61" s="37">
        <f t="shared" si="7"/>
        <v>13000</v>
      </c>
    </row>
    <row r="62" ht="49.799999999999997" customHeight="1">
      <c r="B62" s="8"/>
      <c r="C62" s="24" t="str">
        <f t="shared" si="0"/>
        <v>48.</v>
      </c>
      <c r="D62" s="45" t="str">
        <f t="shared" si="1"/>
        <v xml:space="preserve">Шайба стопорная  прямоугольная с одним отв. под болт М10</v>
      </c>
      <c r="E62" s="24" t="str">
        <f t="shared" si="2"/>
        <v xml:space="preserve">Национальный режим не предоставляется – преимущество</v>
      </c>
      <c r="F62" s="24" t="str">
        <f t="shared" si="3"/>
        <v>шт</v>
      </c>
      <c r="G62" s="25">
        <f t="shared" si="4"/>
        <v>10</v>
      </c>
      <c r="H62" s="26" t="s">
        <v>25</v>
      </c>
      <c r="I62" s="26" t="s">
        <v>25</v>
      </c>
      <c r="J62" s="26" t="s">
        <v>25</v>
      </c>
      <c r="K62" s="27">
        <f t="shared" si="5"/>
        <v>1500</v>
      </c>
      <c r="L62" s="38">
        <v>0</v>
      </c>
      <c r="M62" s="27">
        <f t="shared" si="6"/>
        <v>0</v>
      </c>
      <c r="N62" s="11"/>
      <c r="R62" s="29" t="s">
        <v>95</v>
      </c>
      <c r="S62" s="30" t="s">
        <v>96</v>
      </c>
      <c r="T62" s="31" t="s">
        <v>28</v>
      </c>
      <c r="U62" s="32" t="s">
        <v>35</v>
      </c>
      <c r="V62" s="44" t="s">
        <v>30</v>
      </c>
      <c r="W62" s="43">
        <v>10</v>
      </c>
      <c r="X62" s="35" t="s">
        <v>31</v>
      </c>
      <c r="Y62" s="35" t="s">
        <v>32</v>
      </c>
      <c r="Z62" s="42">
        <v>1500</v>
      </c>
      <c r="AA62" s="37">
        <f t="shared" si="7"/>
        <v>15000</v>
      </c>
    </row>
    <row r="63" ht="48" customHeight="1">
      <c r="B63" s="8"/>
      <c r="C63" s="24" t="str">
        <f t="shared" si="0"/>
        <v>49.</v>
      </c>
      <c r="D63" s="45" t="str">
        <f t="shared" si="1"/>
        <v xml:space="preserve">Шайба стопорная  прямоугольная с одним отв. под болт М12</v>
      </c>
      <c r="E63" s="24" t="str">
        <f t="shared" si="2"/>
        <v xml:space="preserve">Национальный режим не предоставляется – преимущество</v>
      </c>
      <c r="F63" s="24" t="str">
        <f t="shared" si="3"/>
        <v>шт</v>
      </c>
      <c r="G63" s="25">
        <f t="shared" si="4"/>
        <v>10</v>
      </c>
      <c r="H63" s="26" t="s">
        <v>25</v>
      </c>
      <c r="I63" s="26" t="s">
        <v>25</v>
      </c>
      <c r="J63" s="26" t="s">
        <v>25</v>
      </c>
      <c r="K63" s="27">
        <f t="shared" si="5"/>
        <v>1300</v>
      </c>
      <c r="L63" s="28">
        <v>0</v>
      </c>
      <c r="M63" s="27">
        <f t="shared" si="6"/>
        <v>0</v>
      </c>
      <c r="N63" s="11"/>
      <c r="R63" s="29" t="s">
        <v>97</v>
      </c>
      <c r="S63" s="30" t="s">
        <v>98</v>
      </c>
      <c r="T63" s="31" t="s">
        <v>28</v>
      </c>
      <c r="U63" s="32" t="s">
        <v>35</v>
      </c>
      <c r="V63" s="44" t="s">
        <v>30</v>
      </c>
      <c r="W63" s="43">
        <v>10</v>
      </c>
      <c r="X63" s="35" t="s">
        <v>31</v>
      </c>
      <c r="Y63" s="35" t="s">
        <v>32</v>
      </c>
      <c r="Z63" s="42">
        <v>1300</v>
      </c>
      <c r="AA63" s="37">
        <f t="shared" si="7"/>
        <v>13000</v>
      </c>
    </row>
    <row r="64" ht="24" customHeight="1">
      <c r="B64" s="8"/>
      <c r="C64" s="24" t="str">
        <f t="shared" si="0"/>
        <v>50.</v>
      </c>
      <c r="D64" s="24" t="str">
        <f t="shared" si="1"/>
        <v xml:space="preserve">Шайба стопорная</v>
      </c>
      <c r="E64" s="24" t="str">
        <f t="shared" si="2"/>
        <v xml:space="preserve">Национальный режим не предоставляется – преимущество</v>
      </c>
      <c r="F64" s="24" t="str">
        <f t="shared" si="3"/>
        <v>шт</v>
      </c>
      <c r="G64" s="25">
        <f t="shared" si="4"/>
        <v>10</v>
      </c>
      <c r="H64" s="26" t="s">
        <v>25</v>
      </c>
      <c r="I64" s="26" t="s">
        <v>25</v>
      </c>
      <c r="J64" s="26" t="s">
        <v>25</v>
      </c>
      <c r="K64" s="27">
        <f t="shared" si="5"/>
        <v>1500</v>
      </c>
      <c r="L64" s="38">
        <v>0</v>
      </c>
      <c r="M64" s="27">
        <f t="shared" si="6"/>
        <v>0</v>
      </c>
      <c r="N64" s="11"/>
      <c r="R64" s="29" t="s">
        <v>99</v>
      </c>
      <c r="S64" s="30" t="s">
        <v>65</v>
      </c>
      <c r="T64" s="31" t="s">
        <v>28</v>
      </c>
      <c r="U64" s="32" t="s">
        <v>35</v>
      </c>
      <c r="V64" s="44" t="s">
        <v>30</v>
      </c>
      <c r="W64" s="43">
        <v>10</v>
      </c>
      <c r="X64" s="35" t="s">
        <v>31</v>
      </c>
      <c r="Y64" s="35" t="s">
        <v>32</v>
      </c>
      <c r="Z64" s="42">
        <v>1500</v>
      </c>
      <c r="AA64" s="37">
        <f t="shared" si="7"/>
        <v>15000</v>
      </c>
    </row>
    <row r="65" ht="24" customHeight="1">
      <c r="B65" s="8"/>
      <c r="C65" s="24" t="str">
        <f t="shared" si="0"/>
        <v>51.</v>
      </c>
      <c r="D65" s="24" t="str">
        <f t="shared" si="1"/>
        <v>Прокладка</v>
      </c>
      <c r="E65" s="24" t="str">
        <f t="shared" si="2"/>
        <v xml:space="preserve">Национальный режим не предоставляется – преимущество</v>
      </c>
      <c r="F65" s="24" t="str">
        <f t="shared" si="3"/>
        <v>шт</v>
      </c>
      <c r="G65" s="25">
        <f t="shared" si="4"/>
        <v>4</v>
      </c>
      <c r="H65" s="26" t="s">
        <v>25</v>
      </c>
      <c r="I65" s="26" t="s">
        <v>25</v>
      </c>
      <c r="J65" s="26" t="s">
        <v>25</v>
      </c>
      <c r="K65" s="27">
        <f t="shared" si="5"/>
        <v>7500</v>
      </c>
      <c r="L65" s="28">
        <v>0</v>
      </c>
      <c r="M65" s="27">
        <f t="shared" si="6"/>
        <v>0</v>
      </c>
      <c r="N65" s="11"/>
      <c r="R65" s="29" t="s">
        <v>100</v>
      </c>
      <c r="S65" s="30" t="s">
        <v>46</v>
      </c>
      <c r="T65" s="31" t="s">
        <v>28</v>
      </c>
      <c r="U65" s="32" t="s">
        <v>47</v>
      </c>
      <c r="V65" s="44" t="s">
        <v>30</v>
      </c>
      <c r="W65" s="43">
        <v>4</v>
      </c>
      <c r="X65" s="35" t="s">
        <v>31</v>
      </c>
      <c r="Y65" s="35" t="s">
        <v>32</v>
      </c>
      <c r="Z65" s="42">
        <v>7500</v>
      </c>
      <c r="AA65" s="37">
        <f t="shared" si="7"/>
        <v>30000</v>
      </c>
    </row>
    <row r="66" ht="24" customHeight="1">
      <c r="B66" s="8"/>
      <c r="C66" s="24" t="str">
        <f t="shared" si="0"/>
        <v>52.</v>
      </c>
      <c r="D66" s="24" t="str">
        <f t="shared" si="1"/>
        <v>Прокладка</v>
      </c>
      <c r="E66" s="24" t="str">
        <f t="shared" si="2"/>
        <v xml:space="preserve">Национальный режим не предоставляется – преимущество</v>
      </c>
      <c r="F66" s="24" t="str">
        <f t="shared" si="3"/>
        <v>шт</v>
      </c>
      <c r="G66" s="25">
        <f t="shared" si="4"/>
        <v>4</v>
      </c>
      <c r="H66" s="26" t="s">
        <v>25</v>
      </c>
      <c r="I66" s="26" t="s">
        <v>25</v>
      </c>
      <c r="J66" s="26" t="s">
        <v>25</v>
      </c>
      <c r="K66" s="27">
        <f t="shared" si="5"/>
        <v>12000</v>
      </c>
      <c r="L66" s="38">
        <v>0</v>
      </c>
      <c r="M66" s="27">
        <f t="shared" si="6"/>
        <v>0</v>
      </c>
      <c r="N66" s="11"/>
      <c r="R66" s="29" t="s">
        <v>101</v>
      </c>
      <c r="S66" s="30" t="s">
        <v>46</v>
      </c>
      <c r="T66" s="31" t="s">
        <v>28</v>
      </c>
      <c r="U66" s="32" t="s">
        <v>47</v>
      </c>
      <c r="V66" s="44" t="s">
        <v>30</v>
      </c>
      <c r="W66" s="43">
        <v>4</v>
      </c>
      <c r="X66" s="35" t="s">
        <v>31</v>
      </c>
      <c r="Y66" s="35" t="s">
        <v>32</v>
      </c>
      <c r="Z66" s="42">
        <v>12000</v>
      </c>
      <c r="AA66" s="37">
        <f t="shared" si="7"/>
        <v>48000</v>
      </c>
    </row>
    <row r="67" ht="24" customHeight="1">
      <c r="B67" s="8"/>
      <c r="C67" s="46" t="s">
        <v>102</v>
      </c>
      <c r="D67" s="47"/>
      <c r="E67" s="47"/>
      <c r="F67" s="47"/>
      <c r="G67" s="47"/>
      <c r="H67" s="47"/>
      <c r="I67" s="47"/>
      <c r="J67" s="47"/>
      <c r="K67" s="48"/>
      <c r="L67" s="48"/>
      <c r="M67" s="49">
        <f>AA68</f>
        <v>4899367.5999999996</v>
      </c>
      <c r="N67" s="11"/>
      <c r="R67" s="50"/>
      <c r="S67" s="51"/>
      <c r="T67" s="51"/>
      <c r="U67" s="51"/>
      <c r="V67" s="51"/>
      <c r="W67" s="52"/>
      <c r="X67" s="52"/>
      <c r="Y67" s="52"/>
      <c r="Z67" s="52"/>
      <c r="AA67" s="53"/>
    </row>
    <row r="68" ht="24" customHeight="1">
      <c r="B68" s="8"/>
      <c r="C68" s="54" t="s">
        <v>103</v>
      </c>
      <c r="D68" s="48"/>
      <c r="E68" s="48"/>
      <c r="F68" s="48"/>
      <c r="G68" s="48"/>
      <c r="H68" s="48"/>
      <c r="I68" s="48"/>
      <c r="J68" s="48"/>
      <c r="K68" s="55" t="s">
        <v>104</v>
      </c>
      <c r="L68" s="55"/>
      <c r="M68" s="56">
        <f>SUM(M15:M66)</f>
        <v>0</v>
      </c>
      <c r="N68" s="11"/>
      <c r="R68" s="57" t="s">
        <v>105</v>
      </c>
      <c r="S68" s="57"/>
      <c r="T68" s="57"/>
      <c r="U68" s="57"/>
      <c r="V68" s="57"/>
      <c r="W68" s="58" t="s">
        <v>104</v>
      </c>
      <c r="X68" s="48"/>
      <c r="Y68" s="48"/>
      <c r="Z68" s="48"/>
      <c r="AA68" s="59">
        <f>SUM(AA15:AA66)</f>
        <v>4899367.5999999996</v>
      </c>
    </row>
    <row r="69" ht="24" customHeight="1">
      <c r="B69" s="8"/>
      <c r="C69" s="60"/>
      <c r="D69" s="61"/>
      <c r="E69" s="61"/>
      <c r="F69" s="61"/>
      <c r="G69" s="61"/>
      <c r="H69" s="61"/>
      <c r="I69" s="61"/>
      <c r="J69" s="61"/>
      <c r="K69" s="55" t="s">
        <v>106</v>
      </c>
      <c r="L69" s="62">
        <f>Z69</f>
        <v>0.22</v>
      </c>
      <c r="M69" s="56">
        <f>L69*M68</f>
        <v>0</v>
      </c>
      <c r="N69" s="11"/>
      <c r="R69" s="57"/>
      <c r="S69" s="57"/>
      <c r="T69" s="57"/>
      <c r="U69" s="57"/>
      <c r="V69" s="57"/>
      <c r="W69" s="63" t="s">
        <v>106</v>
      </c>
      <c r="X69" s="63"/>
      <c r="Y69" s="63"/>
      <c r="Z69" s="64">
        <v>0.22</v>
      </c>
      <c r="AA69" s="59">
        <f>Z69*AA68</f>
        <v>1077860.872</v>
      </c>
    </row>
    <row r="70" ht="24" customHeight="1">
      <c r="B70" s="8"/>
      <c r="C70" s="65"/>
      <c r="D70" s="66"/>
      <c r="E70" s="66"/>
      <c r="F70" s="66"/>
      <c r="G70" s="66"/>
      <c r="H70" s="66"/>
      <c r="I70" s="66"/>
      <c r="J70" s="66"/>
      <c r="K70" s="55" t="s">
        <v>107</v>
      </c>
      <c r="L70" s="55"/>
      <c r="M70" s="56">
        <f>SUM(M68:M69)</f>
        <v>0</v>
      </c>
      <c r="N70" s="11"/>
      <c r="R70" s="57"/>
      <c r="S70" s="57"/>
      <c r="T70" s="57"/>
      <c r="U70" s="57"/>
      <c r="V70" s="57"/>
      <c r="W70" s="67" t="s">
        <v>107</v>
      </c>
      <c r="X70" s="47"/>
      <c r="Y70" s="47"/>
      <c r="Z70" s="47"/>
      <c r="AA70" s="59">
        <f>SUM(AA68:AA69)</f>
        <v>5977228.4719999991</v>
      </c>
    </row>
    <row r="71" ht="24" customHeight="1">
      <c r="B71" s="8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11"/>
      <c r="R71" s="68" t="s">
        <v>108</v>
      </c>
      <c r="S71" s="68"/>
      <c r="T71" s="68"/>
      <c r="U71" s="68"/>
      <c r="V71" s="68"/>
      <c r="W71" s="68"/>
      <c r="X71" s="68"/>
      <c r="Y71" s="68"/>
      <c r="Z71" s="68"/>
      <c r="AA71" s="68"/>
    </row>
    <row r="72" ht="15.75" customHeight="1">
      <c r="B72" s="8"/>
      <c r="C72" s="16"/>
      <c r="D72" s="16"/>
      <c r="E72" s="16"/>
      <c r="F72" s="69"/>
      <c r="G72" s="69"/>
      <c r="H72" s="16"/>
      <c r="I72" s="2" t="s">
        <v>109</v>
      </c>
      <c r="J72" s="70"/>
      <c r="K72" s="70"/>
      <c r="L72" s="2"/>
      <c r="M72" s="2"/>
      <c r="N72" s="11"/>
      <c r="R72" s="68"/>
      <c r="S72" s="68"/>
      <c r="T72" s="68"/>
      <c r="U72" s="68"/>
      <c r="V72" s="68"/>
      <c r="W72" s="68"/>
      <c r="X72" s="68"/>
      <c r="Y72" s="68"/>
      <c r="Z72" s="68"/>
      <c r="AA72" s="68"/>
    </row>
    <row r="73" ht="15">
      <c r="B73" s="8"/>
      <c r="C73" s="71" t="s">
        <v>110</v>
      </c>
      <c r="D73" s="71"/>
      <c r="E73" s="71"/>
      <c r="F73" s="72"/>
      <c r="G73" s="72"/>
      <c r="H73" s="72" t="s">
        <v>111</v>
      </c>
      <c r="I73" s="2"/>
      <c r="J73" s="73" t="s">
        <v>112</v>
      </c>
      <c r="K73" s="73"/>
      <c r="L73" s="72"/>
      <c r="M73" s="72"/>
      <c r="N73" s="11"/>
      <c r="R73" s="68"/>
      <c r="S73" s="68"/>
      <c r="T73" s="68"/>
      <c r="U73" s="68"/>
      <c r="V73" s="68"/>
      <c r="W73" s="68"/>
      <c r="X73" s="68"/>
      <c r="Y73" s="68"/>
      <c r="Z73" s="68"/>
      <c r="AA73" s="68"/>
    </row>
    <row r="74" ht="24.75" customHeight="1">
      <c r="B74" s="7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75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ht="15.75" customHeight="1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ht="15.75" customHeight="1">
      <c r="B76" s="76" t="s">
        <v>113</v>
      </c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ht="15.75" customHeight="1"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7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7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7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>
      <c r="M89" s="2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>
      <c r="L90" s="2"/>
      <c r="M90" s="2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ht="143.25" customHeight="1">
      <c r="M91" s="2"/>
      <c r="R91" s="3"/>
      <c r="S91" s="3"/>
      <c r="T91" s="3"/>
      <c r="U91" s="3"/>
      <c r="V91" s="3"/>
      <c r="W91" s="3"/>
      <c r="X91" s="3"/>
      <c r="Y91" s="3"/>
      <c r="Z91" s="3"/>
      <c r="AA91" s="3"/>
    </row>
    <row r="95" hidden="1"/>
    <row r="96" hidden="1">
      <c r="T96" s="78" t="s">
        <v>114</v>
      </c>
    </row>
    <row r="97" hidden="1">
      <c r="T97" s="79" t="s">
        <v>115</v>
      </c>
    </row>
    <row r="98" hidden="1">
      <c r="T98" s="79" t="s">
        <v>116</v>
      </c>
    </row>
    <row r="99" hidden="1">
      <c r="T99" s="79" t="s">
        <v>28</v>
      </c>
    </row>
    <row r="100" hidden="1">
      <c r="T100" s="78" t="s">
        <v>117</v>
      </c>
    </row>
    <row r="101" hidden="1"/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7">
    <mergeCell ref="B1:AA1"/>
    <mergeCell ref="R3:AD5"/>
    <mergeCell ref="C4:E4"/>
    <mergeCell ref="C5:E5"/>
    <mergeCell ref="C7:M7"/>
    <mergeCell ref="R7:AA7"/>
    <mergeCell ref="C9:D9"/>
    <mergeCell ref="H9:K9"/>
    <mergeCell ref="C10:D10"/>
    <mergeCell ref="H10:K10"/>
    <mergeCell ref="C11:D11"/>
    <mergeCell ref="H11:K11"/>
    <mergeCell ref="C67:L67"/>
    <mergeCell ref="R67:AA67"/>
    <mergeCell ref="C68:J70"/>
    <mergeCell ref="K68:L68"/>
    <mergeCell ref="R68:V70"/>
    <mergeCell ref="W68:Z68"/>
    <mergeCell ref="K70:L70"/>
    <mergeCell ref="W70:Z70"/>
    <mergeCell ref="R71:AA73"/>
    <mergeCell ref="C72:E72"/>
    <mergeCell ref="J72:K72"/>
    <mergeCell ref="C73:E73"/>
    <mergeCell ref="J73:K73"/>
    <mergeCell ref="R74:AA91"/>
    <mergeCell ref="B76:N88"/>
  </mergeCells>
  <dataValidations count="37" disablePrompts="0">
    <dataValidation sqref="X15" type="list" allowBlank="1" errorStyle="stop" imeMode="noControl" operator="between" showDropDown="0" showErrorMessage="1" showInputMessage="1">
      <formula1>Справочники!$A$7:$A$9</formula1>
    </dataValidation>
    <dataValidation sqref="X16" type="list" allowBlank="1" errorStyle="stop" imeMode="noControl" operator="between" showDropDown="0" showErrorMessage="1" showInputMessage="1">
      <formula1>Справочники!$A$7:$A$9</formula1>
    </dataValidation>
    <dataValidation sqref="X17" type="list" allowBlank="1" errorStyle="stop" imeMode="noControl" operator="between" showDropDown="0" showErrorMessage="1" showInputMessage="1">
      <formula1>Справочники!$A$7:$A$9</formula1>
    </dataValidation>
    <dataValidation sqref="X18" type="list" allowBlank="1" errorStyle="stop" imeMode="noControl" operator="between" showDropDown="0" showErrorMessage="1" showInputMessage="1">
      <formula1>Справочники!$A$7:$A$9</formula1>
    </dataValidation>
    <dataValidation sqref="X19" type="list" allowBlank="1" errorStyle="stop" imeMode="noControl" operator="between" showDropDown="0" showErrorMessage="1" showInputMessage="1">
      <formula1>Справочники!$A$7:$A$9</formula1>
    </dataValidation>
    <dataValidation sqref="X20" type="list" allowBlank="1" errorStyle="stop" imeMode="noControl" operator="between" showDropDown="0" showErrorMessage="1" showInputMessage="1">
      <formula1>Справочники!$A$7:$A$9</formula1>
    </dataValidation>
    <dataValidation sqref="X21" type="list" allowBlank="1" errorStyle="stop" imeMode="noControl" operator="between" showDropDown="0" showErrorMessage="1" showInputMessage="1">
      <formula1>Справочники!$A$7:$A$9</formula1>
    </dataValidation>
    <dataValidation sqref="X22" type="list" allowBlank="1" errorStyle="stop" imeMode="noControl" operator="between" showDropDown="0" showErrorMessage="1" showInputMessage="1">
      <formula1>Справочники!$A$7:$A$9</formula1>
    </dataValidation>
    <dataValidation sqref="X23" type="list" allowBlank="1" errorStyle="stop" imeMode="noControl" operator="between" showDropDown="0" showErrorMessage="1" showInputMessage="1">
      <formula1>Справочники!$A$7:$A$9</formula1>
    </dataValidation>
    <dataValidation sqref="T15:T16 T17:T18 T19:T20 T21:T22 T23:T24 T25:T26 T27:T28 T29:T30 T31:T32 T33:T34 T35:T36 T37:T38 T39:T40 T41:T42 T43 T44 T45 T46 T47 T48 T49 T50 T51 T52 T53 T54 T55 T56 T57 T58 T59 T60 T61 T62 T63 T64 T65 T66" type="list" allowBlank="1" errorStyle="stop" imeMode="noControl" operator="between" showDropDown="0" showErrorMessage="1" showInputMessage="1">
      <formula1>Справочники!$A$1:$A$5</formula1>
    </dataValidation>
    <dataValidation sqref="X24" type="list" allowBlank="1" errorStyle="stop" imeMode="noControl" operator="between" showDropDown="0" showErrorMessage="1" showInputMessage="1">
      <formula1>Справочники!$A$7:$A$9</formula1>
    </dataValidation>
    <dataValidation sqref="X25" type="list" allowBlank="1" errorStyle="stop" imeMode="noControl" operator="between" showDropDown="0" showErrorMessage="1" showInputMessage="1">
      <formula1>Справочники!$A$7:$A$9</formula1>
    </dataValidation>
    <dataValidation sqref="X26" type="list" allowBlank="1" errorStyle="stop" imeMode="noControl" operator="between" showDropDown="0" showErrorMessage="1" showInputMessage="1">
      <formula1>Справочники!$A$7:$A$9</formula1>
    </dataValidation>
    <dataValidation sqref="X27" type="list" allowBlank="1" errorStyle="stop" imeMode="noControl" operator="between" showDropDown="0" showErrorMessage="1" showInputMessage="1">
      <formula1>Справочники!$A$7:$A$9</formula1>
    </dataValidation>
    <dataValidation sqref="X28" type="list" allowBlank="1" errorStyle="stop" imeMode="noControl" operator="between" showDropDown="0" showErrorMessage="1" showInputMessage="1">
      <formula1>Справочники!$A$7:$A$9</formula1>
    </dataValidation>
    <dataValidation sqref="X29" type="list" allowBlank="1" errorStyle="stop" imeMode="noControl" operator="between" showDropDown="0" showErrorMessage="1" showInputMessage="1">
      <formula1>Справочники!$A$7:$A$9</formula1>
    </dataValidation>
    <dataValidation sqref="X30" type="list" allowBlank="1" errorStyle="stop" imeMode="noControl" operator="between" showDropDown="0" showErrorMessage="1" showInputMessage="1">
      <formula1>Справочники!$A$7:$A$9</formula1>
    </dataValidation>
    <dataValidation sqref="X31" type="list" allowBlank="1" errorStyle="stop" imeMode="noControl" operator="between" showDropDown="0" showErrorMessage="1" showInputMessage="1">
      <formula1>Справочники!$A$7:$A$9</formula1>
    </dataValidation>
    <dataValidation sqref="X32" type="list" allowBlank="1" errorStyle="stop" imeMode="noControl" operator="between" showDropDown="0" showErrorMessage="1" showInputMessage="1">
      <formula1>Справочники!$A$7:$A$9</formula1>
    </dataValidation>
    <dataValidation sqref="X33" type="list" allowBlank="1" errorStyle="stop" imeMode="noControl" operator="between" showDropDown="0" showErrorMessage="1" showInputMessage="1">
      <formula1>Справочники!$A$7:$A$9</formula1>
    </dataValidation>
    <dataValidation sqref="X34" type="list" allowBlank="1" errorStyle="stop" imeMode="noControl" operator="between" showDropDown="0" showErrorMessage="1" showInputMessage="1">
      <formula1>Справочники!$A$7:$A$9</formula1>
    </dataValidation>
    <dataValidation sqref="X35" type="list" allowBlank="1" errorStyle="stop" imeMode="noControl" operator="between" showDropDown="0" showErrorMessage="1" showInputMessage="1">
      <formula1>Справочники!$A$7:$A$9</formula1>
    </dataValidation>
    <dataValidation sqref="X36" type="list" allowBlank="1" errorStyle="stop" imeMode="noControl" operator="between" showDropDown="0" showErrorMessage="1" showInputMessage="1">
      <formula1>Справочники!$A$7:$A$9</formula1>
    </dataValidation>
    <dataValidation sqref="X37" type="list" allowBlank="1" errorStyle="stop" imeMode="noControl" operator="between" showDropDown="0" showErrorMessage="1" showInputMessage="1">
      <formula1>Справочники!$A$7:$A$9</formula1>
    </dataValidation>
    <dataValidation sqref="X38" type="list" allowBlank="1" errorStyle="stop" imeMode="noControl" operator="between" showDropDown="0" showErrorMessage="1" showInputMessage="1">
      <formula1>Справочники!$A$7:$A$9</formula1>
    </dataValidation>
    <dataValidation sqref="X39" type="list" allowBlank="1" errorStyle="stop" imeMode="noControl" operator="between" showDropDown="0" showErrorMessage="1" showInputMessage="1">
      <formula1>Справочники!$A$7:$A$9</formula1>
    </dataValidation>
    <dataValidation sqref="X40" type="list" allowBlank="1" errorStyle="stop" imeMode="noControl" operator="between" showDropDown="0" showErrorMessage="1" showInputMessage="1">
      <formula1>Справочники!$A$7:$A$9</formula1>
    </dataValidation>
    <dataValidation sqref="X41" type="list" allowBlank="1" errorStyle="stop" imeMode="noControl" operator="between" showDropDown="0" showErrorMessage="1" showInputMessage="1">
      <formula1>Справочники!$A$7:$A$9</formula1>
    </dataValidation>
    <dataValidation sqref="X42" type="list" allowBlank="1" errorStyle="stop" imeMode="noControl" operator="between" showDropDown="0" showErrorMessage="1" showInputMessage="1">
      <formula1>Справочники!$A$7:$A$9</formula1>
    </dataValidation>
    <dataValidation sqref="X43" type="list" allowBlank="1" errorStyle="stop" imeMode="noControl" operator="between" showDropDown="0" showErrorMessage="1" showInputMessage="1">
      <formula1>Справочники!$A$7:$A$9</formula1>
    </dataValidation>
    <dataValidation sqref="X44" type="list" allowBlank="1" errorStyle="stop" imeMode="noControl" operator="between" showDropDown="0" showErrorMessage="1" showInputMessage="1">
      <formula1>Справочники!$A$7:$A$9</formula1>
    </dataValidation>
    <dataValidation sqref="X45" type="list" allowBlank="1" errorStyle="stop" imeMode="noControl" operator="between" showDropDown="0" showErrorMessage="1" showInputMessage="1">
      <formula1>Справочники!$A$7:$A$9</formula1>
    </dataValidation>
    <dataValidation sqref="X46" type="list" allowBlank="1" errorStyle="stop" imeMode="noControl" operator="between" showDropDown="0" showErrorMessage="1" showInputMessage="1">
      <formula1>Справочники!$A$7:$A$9</formula1>
    </dataValidation>
    <dataValidation sqref="X47" type="list" allowBlank="1" errorStyle="stop" imeMode="noControl" operator="between" showDropDown="0" showErrorMessage="1" showInputMessage="1">
      <formula1>Справочники!$A$7:$A$9</formula1>
    </dataValidation>
    <dataValidation sqref="X48" type="list" allowBlank="1" errorStyle="stop" imeMode="noControl" operator="between" showDropDown="0" showErrorMessage="1" showInputMessage="1">
      <formula1>Справочники!$A$7:$A$9</formula1>
    </dataValidation>
    <dataValidation sqref="X49" type="list" allowBlank="1" errorStyle="stop" imeMode="noControl" operator="between" showDropDown="0" showErrorMessage="1" showInputMessage="1">
      <formula1>Справочники!$A$7:$A$9</formula1>
    </dataValidation>
    <dataValidation sqref="X50" type="list" allowBlank="1" errorStyle="stop" imeMode="noControl" operator="between" showDropDown="0" showErrorMessage="1" showInputMessage="1">
      <formula1>Справочники!$A$7:$A$9</formula1>
    </dataValidation>
  </dataValidations>
  <printOptions headings="0" gridLines="0"/>
  <pageMargins left="0.25" right="0.25" top="0.75" bottom="0.75" header="0.29999999999999999" footer="0.29999999999999999"/>
  <pageSetup paperSize="9" scale="23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2" activeCellId="0" sqref="A12:A14"/>
    </sheetView>
  </sheetViews>
  <sheetFormatPr defaultRowHeight="12.75"/>
  <sheetData>
    <row r="1" ht="15">
      <c r="A1" s="1" t="s">
        <v>114</v>
      </c>
    </row>
    <row r="2" ht="15">
      <c r="A2" s="1" t="s">
        <v>115</v>
      </c>
    </row>
    <row r="3" ht="15">
      <c r="A3" s="1" t="s">
        <v>116</v>
      </c>
    </row>
    <row r="4" ht="15">
      <c r="A4" s="1" t="s">
        <v>28</v>
      </c>
    </row>
    <row r="5" ht="15">
      <c r="A5" s="1" t="s">
        <v>117</v>
      </c>
    </row>
    <row r="6">
      <c r="A6" s="80"/>
    </row>
    <row r="7" ht="15">
      <c r="A7" s="1" t="s">
        <v>31</v>
      </c>
    </row>
    <row r="8" ht="15">
      <c r="A8" s="1" t="s">
        <v>118</v>
      </c>
    </row>
    <row r="9" ht="15">
      <c r="A9" s="1" t="s">
        <v>119</v>
      </c>
    </row>
    <row r="12">
      <c r="A12" s="80" t="s">
        <v>120</v>
      </c>
    </row>
    <row r="13">
      <c r="A13" s="80" t="s">
        <v>32</v>
      </c>
    </row>
    <row r="14">
      <c r="A14" s="80" t="s">
        <v>121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banschikova-iv</cp:lastModifiedBy>
  <cp:revision>2</cp:revision>
  <dcterms:created xsi:type="dcterms:W3CDTF">2023-05-26T08:17:29Z</dcterms:created>
  <dcterms:modified xsi:type="dcterms:W3CDTF">2026-07-28T04:45:51Z</dcterms:modified>
</cp:coreProperties>
</file>